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L:\Adhesives and Interfaces Team\Miriam\Hysol EA9309 TR\Appendix\DMA\"/>
    </mc:Choice>
  </mc:AlternateContent>
  <bookViews>
    <workbookView xWindow="0" yWindow="0" windowWidth="19200" windowHeight="11580" tabRatio="670"/>
  </bookViews>
  <sheets>
    <sheet name="Data" sheetId="1" r:id="rId1"/>
    <sheet name="Model" sheetId="2" state="hidden" r:id="rId2"/>
    <sheet name="Attribute Lookup" sheetId="3" state="hidden" r:id="rId3"/>
    <sheet name="Export Lookup" sheetId="4" state="hidden" r:id="rId4"/>
    <sheet name="Parameter Lookup" sheetId="5" state="hidden" r:id="rId5"/>
    <sheet name="Import Options" sheetId="6" state="hidden" r:id="rId6"/>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MI_Analysis_Date">Data!$B$9</definedName>
    <definedName name="MI_CONFLICTRESOLUTION" localSheetId="5">'Import Options'!$C$11</definedName>
    <definedName name="MI_E">Data!$C$31:$C$35008</definedName>
    <definedName name="MI_EE">Data!$D$31:$D$35008</definedName>
    <definedName name="MI_Excel_File">Data!$L$6:$P$6</definedName>
    <definedName name="MI_EXPORT_GUID" localSheetId="5">'Import Options'!$C$25</definedName>
    <definedName name="MI_Freq">Data!$B$5</definedName>
    <definedName name="MI_Glass_Tran">Data!$J$6</definedName>
    <definedName name="MI_Glass_Tran_tg">Data!$J$9</definedName>
    <definedName name="MI_Heating_Rate">Data!$B$6</definedName>
    <definedName name="MI_LAYOUT" localSheetId="5">'Import Options'!$C$15</definedName>
    <definedName name="MI_LINKED_VALUE">Model!$G$6</definedName>
    <definedName name="MI_Loss_25">Data!$J$13</definedName>
    <definedName name="MI_Loss_51">Data!$J$17</definedName>
    <definedName name="MI_Loss_71">Data!$J$21</definedName>
    <definedName name="MI_Loss_tg">Data!$J$7</definedName>
    <definedName name="MI_Material_ID">Data!$B$2</definedName>
    <definedName name="MI_Model_Name">Model!$B$4</definedName>
    <definedName name="MI_Not_Used_in_Summary">Model!$I$6</definedName>
    <definedName name="MI_RecordName">Data!$B$1</definedName>
    <definedName name="MI_ROW_DATA">Model!$F$6</definedName>
    <definedName name="MI_SendQuestions">Data!$B$27</definedName>
    <definedName name="MI_SHEETNAME_FORMAT">'Import Options'!$C$53</definedName>
    <definedName name="MI_Storage_25">Data!$J$12</definedName>
    <definedName name="MI_Storage_51">Data!$J$16</definedName>
    <definedName name="MI_Storage_71">Data!$J$20</definedName>
    <definedName name="MI_Tan">Data!$E$31:$E$35008</definedName>
    <definedName name="MI_Tan_25">Data!$J$14</definedName>
    <definedName name="MI_Tan_51">Data!$J$18</definedName>
    <definedName name="MI_Tan_71">Data!$J$22</definedName>
    <definedName name="MI_Tan_Delta_tg">Data!$J$10</definedName>
    <definedName name="MI_Temp">Data!$B$31:$B$35008</definedName>
    <definedName name="MI_Time">Data!$A$31:$A$35008</definedName>
    <definedName name="MI_TREE">'Import Options'!$C$42:$C$49</definedName>
    <definedName name="MI_Update_Date">Model!$B$6</definedName>
    <definedName name="MI_Use_Summary">Data!$B$13</definedName>
    <definedName name="MI_Valid_Test">Data!$B$12</definedName>
    <definedName name="MI_Visual_Begining">Data!$J$1</definedName>
    <definedName name="MI_Visual_Ending">Data!$J$2</definedName>
  </definedNames>
  <calcPr calcId="152511"/>
</workbook>
</file>

<file path=xl/calcChain.xml><?xml version="1.0" encoding="utf-8"?>
<calcChain xmlns="http://schemas.openxmlformats.org/spreadsheetml/2006/main">
  <c r="F1822" i="1" l="1"/>
  <c r="F1823" i="1"/>
  <c r="F1824" i="1"/>
  <c r="F1825" i="1"/>
  <c r="F1826" i="1"/>
  <c r="F1827" i="1"/>
  <c r="F1828" i="1"/>
  <c r="F1829" i="1"/>
  <c r="F1830" i="1"/>
  <c r="F1831" i="1"/>
  <c r="F1832" i="1"/>
  <c r="F1833" i="1"/>
  <c r="F1834" i="1"/>
  <c r="F1835" i="1"/>
  <c r="F1836" i="1"/>
  <c r="F1837" i="1"/>
  <c r="F1838" i="1"/>
  <c r="F1839" i="1"/>
  <c r="F1840" i="1"/>
  <c r="F1841" i="1"/>
  <c r="F1842" i="1"/>
  <c r="F1843" i="1"/>
  <c r="F1844" i="1"/>
  <c r="F1845" i="1"/>
  <c r="F1846" i="1"/>
  <c r="F1847" i="1"/>
  <c r="F1848" i="1"/>
  <c r="F1849" i="1"/>
  <c r="F1850" i="1"/>
  <c r="F1851" i="1"/>
  <c r="F1852" i="1"/>
  <c r="F1853" i="1"/>
  <c r="F1854" i="1"/>
  <c r="F1855" i="1"/>
  <c r="F1856" i="1"/>
  <c r="F1857" i="1"/>
  <c r="F1858" i="1"/>
  <c r="F1859" i="1"/>
  <c r="F1860" i="1"/>
  <c r="F1861" i="1"/>
  <c r="F1862" i="1"/>
  <c r="F1863" i="1"/>
  <c r="F1864" i="1"/>
  <c r="F1865" i="1"/>
  <c r="F1866" i="1"/>
  <c r="F1867" i="1"/>
  <c r="F1868" i="1"/>
  <c r="F1869" i="1"/>
  <c r="F1870" i="1"/>
  <c r="F1871" i="1"/>
  <c r="F1872" i="1"/>
  <c r="F1873" i="1"/>
  <c r="F1874" i="1"/>
  <c r="F1875" i="1"/>
  <c r="F1876" i="1"/>
  <c r="F1877" i="1"/>
  <c r="F1878" i="1"/>
  <c r="F1879" i="1"/>
  <c r="F1880" i="1"/>
  <c r="F1881" i="1"/>
  <c r="F1882" i="1"/>
  <c r="F1883" i="1"/>
  <c r="F1884" i="1"/>
  <c r="F1885" i="1"/>
  <c r="F1886" i="1"/>
  <c r="F1887" i="1"/>
  <c r="F1888" i="1"/>
  <c r="F1889" i="1"/>
  <c r="F1890" i="1"/>
  <c r="F1891" i="1"/>
  <c r="F1892" i="1"/>
  <c r="F1893" i="1"/>
  <c r="F1894" i="1"/>
  <c r="F1895" i="1"/>
  <c r="F1896" i="1"/>
  <c r="F1897" i="1"/>
  <c r="F1898" i="1"/>
  <c r="F1899" i="1"/>
  <c r="F1900" i="1"/>
  <c r="F1901" i="1"/>
  <c r="F1902" i="1"/>
  <c r="F1903" i="1"/>
  <c r="F1904" i="1"/>
  <c r="F1905" i="1"/>
  <c r="F1906" i="1"/>
  <c r="F1907" i="1"/>
  <c r="F1908" i="1"/>
  <c r="F1909" i="1"/>
  <c r="F1910" i="1"/>
  <c r="F1911" i="1"/>
  <c r="F1912" i="1"/>
  <c r="F1913" i="1"/>
  <c r="F1914" i="1"/>
  <c r="F1915" i="1"/>
  <c r="F1916" i="1"/>
  <c r="F1917" i="1"/>
  <c r="F1918" i="1"/>
  <c r="F1919" i="1"/>
  <c r="F1920" i="1"/>
  <c r="F1921" i="1"/>
  <c r="F1922" i="1"/>
  <c r="F1923" i="1"/>
  <c r="F1924" i="1"/>
  <c r="F1925" i="1"/>
  <c r="F1926" i="1"/>
  <c r="F1927" i="1"/>
  <c r="F1928" i="1"/>
  <c r="F1929" i="1"/>
  <c r="F1930" i="1"/>
  <c r="F1931" i="1"/>
  <c r="F1932" i="1"/>
  <c r="F1933" i="1"/>
  <c r="F1934" i="1"/>
  <c r="F1935" i="1"/>
  <c r="F1936" i="1"/>
  <c r="F1937" i="1"/>
  <c r="F1938" i="1"/>
  <c r="F1939" i="1"/>
  <c r="F1940" i="1"/>
  <c r="F1941" i="1"/>
  <c r="F1942" i="1"/>
  <c r="F1943" i="1"/>
  <c r="F1944" i="1"/>
  <c r="F1945" i="1"/>
  <c r="F1946" i="1"/>
  <c r="F1947" i="1"/>
  <c r="F1948" i="1"/>
  <c r="F1949" i="1"/>
  <c r="F1950" i="1"/>
  <c r="F1951" i="1"/>
  <c r="F1952" i="1"/>
  <c r="F1953" i="1"/>
  <c r="F1954" i="1"/>
  <c r="F1955" i="1"/>
  <c r="F1956" i="1"/>
  <c r="F1957" i="1"/>
  <c r="F1958" i="1"/>
  <c r="F1959" i="1"/>
  <c r="F1960" i="1"/>
  <c r="F1961" i="1"/>
  <c r="F1962" i="1"/>
  <c r="F1963" i="1"/>
  <c r="F1964" i="1"/>
  <c r="F1965" i="1"/>
  <c r="F1966" i="1"/>
  <c r="F1967" i="1"/>
  <c r="F1968" i="1"/>
  <c r="F1969" i="1"/>
  <c r="F1970" i="1"/>
  <c r="F1971" i="1"/>
  <c r="F1972" i="1"/>
  <c r="F1973" i="1"/>
  <c r="F1974" i="1"/>
  <c r="F1975" i="1"/>
  <c r="F1976" i="1"/>
  <c r="F1977" i="1"/>
  <c r="F1978" i="1"/>
  <c r="F1979" i="1"/>
  <c r="F1980" i="1"/>
  <c r="F1981" i="1"/>
  <c r="F1982" i="1"/>
  <c r="F1983" i="1"/>
  <c r="F1984" i="1"/>
  <c r="F1985" i="1"/>
  <c r="F1986" i="1"/>
  <c r="F1987" i="1"/>
  <c r="F1988" i="1"/>
  <c r="F1989" i="1"/>
  <c r="F1990" i="1"/>
  <c r="F1991" i="1"/>
  <c r="F1992" i="1"/>
  <c r="F1993" i="1"/>
  <c r="F1994" i="1"/>
  <c r="F1995" i="1"/>
  <c r="F1996" i="1"/>
  <c r="F1997" i="1"/>
  <c r="F1998" i="1"/>
  <c r="F1999" i="1"/>
  <c r="F2000" i="1"/>
  <c r="F2001" i="1"/>
  <c r="F2002" i="1"/>
  <c r="F2003" i="1"/>
  <c r="F2004" i="1"/>
  <c r="F2005" i="1"/>
  <c r="F2006" i="1"/>
  <c r="F2007" i="1"/>
  <c r="F2008" i="1"/>
  <c r="F2009" i="1"/>
  <c r="F2010" i="1"/>
  <c r="F2011" i="1"/>
  <c r="F2012" i="1"/>
  <c r="F2013" i="1"/>
  <c r="F2014" i="1"/>
  <c r="F2015" i="1"/>
  <c r="F2016" i="1"/>
  <c r="F2017" i="1"/>
  <c r="F2018" i="1"/>
  <c r="F2019" i="1"/>
  <c r="F2020" i="1"/>
  <c r="F2021" i="1"/>
  <c r="F2022" i="1"/>
  <c r="F2023" i="1"/>
  <c r="F2024" i="1"/>
  <c r="F2025" i="1"/>
  <c r="F2026" i="1"/>
  <c r="F2027" i="1"/>
  <c r="F2028" i="1"/>
  <c r="F2029" i="1"/>
  <c r="F2030" i="1"/>
  <c r="F2031" i="1"/>
  <c r="F2032" i="1"/>
  <c r="F2033" i="1"/>
  <c r="F2034" i="1"/>
  <c r="F2035" i="1"/>
  <c r="F2036" i="1"/>
  <c r="F2037" i="1"/>
  <c r="F2038" i="1"/>
  <c r="F2039" i="1"/>
  <c r="F2040" i="1"/>
  <c r="F2041" i="1"/>
  <c r="F2042" i="1"/>
  <c r="F2043" i="1"/>
  <c r="F2044" i="1"/>
  <c r="F2045" i="1"/>
  <c r="F2046" i="1"/>
  <c r="F2047" i="1"/>
  <c r="F2048" i="1"/>
  <c r="F2049" i="1"/>
  <c r="F2050" i="1"/>
  <c r="F2051" i="1"/>
  <c r="F2052" i="1"/>
  <c r="F2053" i="1"/>
  <c r="F2054" i="1"/>
  <c r="F2055" i="1"/>
  <c r="F2056" i="1"/>
  <c r="F2057" i="1"/>
  <c r="F2058" i="1"/>
  <c r="F2059" i="1"/>
  <c r="F2060" i="1"/>
  <c r="F2061" i="1"/>
  <c r="F2062" i="1"/>
  <c r="F2063" i="1"/>
  <c r="F2064" i="1"/>
  <c r="F2065" i="1"/>
  <c r="F2066" i="1"/>
  <c r="F2067" i="1"/>
  <c r="F2068" i="1"/>
  <c r="F2069" i="1"/>
  <c r="F2070" i="1"/>
  <c r="F2071" i="1"/>
  <c r="F2072" i="1"/>
  <c r="F2073" i="1"/>
  <c r="F2074" i="1"/>
  <c r="F2075" i="1"/>
  <c r="F2076" i="1"/>
  <c r="F2077" i="1"/>
  <c r="F2078" i="1"/>
  <c r="F2079" i="1"/>
  <c r="F2080" i="1"/>
  <c r="F2081" i="1"/>
  <c r="F2082" i="1"/>
  <c r="F2083" i="1"/>
  <c r="F2084" i="1"/>
  <c r="F2085" i="1"/>
  <c r="F2086" i="1"/>
  <c r="F2087" i="1"/>
  <c r="F2088" i="1"/>
  <c r="F2089" i="1"/>
  <c r="F2090" i="1"/>
  <c r="F2091" i="1"/>
  <c r="F2092" i="1"/>
  <c r="F2093" i="1"/>
  <c r="F2094" i="1"/>
  <c r="F2095" i="1"/>
  <c r="F2096" i="1"/>
  <c r="F2097" i="1"/>
  <c r="F2098" i="1"/>
  <c r="F2099" i="1"/>
  <c r="F2100" i="1"/>
  <c r="F2101" i="1"/>
  <c r="F2102" i="1"/>
  <c r="F2103" i="1"/>
  <c r="F2104" i="1"/>
  <c r="F2105" i="1"/>
  <c r="F2106" i="1"/>
  <c r="F2107" i="1"/>
  <c r="F2108" i="1"/>
  <c r="F2109" i="1"/>
  <c r="F2110" i="1"/>
  <c r="F2111" i="1"/>
  <c r="F2112" i="1"/>
  <c r="F2113" i="1"/>
  <c r="F2114" i="1"/>
  <c r="F2115" i="1"/>
  <c r="F2116" i="1"/>
  <c r="F2117" i="1"/>
  <c r="F2118" i="1"/>
  <c r="F2119" i="1"/>
  <c r="F2120" i="1"/>
  <c r="F2121" i="1"/>
  <c r="F2122" i="1"/>
  <c r="F2123" i="1"/>
  <c r="F2124" i="1"/>
  <c r="F2125" i="1"/>
  <c r="F2126" i="1"/>
  <c r="F2127" i="1"/>
  <c r="F2128" i="1"/>
  <c r="F2129" i="1"/>
  <c r="F2130" i="1"/>
  <c r="F2131" i="1"/>
  <c r="F2132" i="1"/>
  <c r="F2133" i="1"/>
  <c r="F2134" i="1"/>
  <c r="F2135" i="1"/>
  <c r="F2136" i="1"/>
  <c r="F2137" i="1"/>
  <c r="F2138" i="1"/>
  <c r="F2139" i="1"/>
  <c r="F2140" i="1"/>
  <c r="F2141" i="1"/>
  <c r="F2142" i="1"/>
  <c r="F2143" i="1"/>
  <c r="F2144" i="1"/>
  <c r="F2145" i="1"/>
  <c r="F2146" i="1"/>
  <c r="F2147" i="1"/>
  <c r="F2148" i="1"/>
  <c r="F2149" i="1"/>
  <c r="F2150" i="1"/>
  <c r="F2151" i="1"/>
  <c r="F2152" i="1"/>
  <c r="F2153" i="1"/>
  <c r="F2154" i="1"/>
  <c r="F2155" i="1"/>
  <c r="F2156" i="1"/>
  <c r="F2157" i="1"/>
  <c r="F2158" i="1"/>
  <c r="F2159" i="1"/>
  <c r="F2160" i="1"/>
  <c r="F2161" i="1"/>
  <c r="F2162" i="1"/>
  <c r="F2163" i="1"/>
  <c r="F2164" i="1"/>
  <c r="F2165" i="1"/>
  <c r="F2166" i="1"/>
  <c r="F2167" i="1"/>
  <c r="F2168" i="1"/>
  <c r="F2169" i="1"/>
  <c r="F2170" i="1"/>
  <c r="F2171" i="1"/>
  <c r="F2172" i="1"/>
  <c r="F2173" i="1"/>
  <c r="F2174" i="1"/>
  <c r="F2175" i="1"/>
  <c r="F2176" i="1"/>
  <c r="F2177" i="1"/>
  <c r="F2178" i="1"/>
  <c r="F2179" i="1"/>
  <c r="F2180" i="1"/>
  <c r="F2181" i="1"/>
  <c r="F2182" i="1"/>
  <c r="F2183" i="1"/>
  <c r="F2184" i="1"/>
  <c r="F2185" i="1"/>
  <c r="F2186" i="1"/>
  <c r="F2187" i="1"/>
  <c r="F2188" i="1"/>
  <c r="F2189" i="1"/>
  <c r="F2190" i="1"/>
  <c r="F2191" i="1"/>
  <c r="F2192" i="1"/>
  <c r="F2193" i="1"/>
  <c r="F2194" i="1"/>
  <c r="F2195" i="1"/>
  <c r="F2196" i="1"/>
  <c r="F2197" i="1"/>
  <c r="F2198" i="1"/>
  <c r="J8" i="1" l="1"/>
  <c r="J5" i="1"/>
  <c r="F32" i="1" l="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6" i="1"/>
  <c r="F137" i="1"/>
  <c r="F138" i="1"/>
  <c r="F139" i="1"/>
  <c r="F140" i="1"/>
  <c r="F141" i="1"/>
  <c r="F142" i="1"/>
  <c r="F143" i="1"/>
  <c r="F144" i="1"/>
  <c r="F145" i="1"/>
  <c r="F146" i="1"/>
  <c r="F147" i="1"/>
  <c r="F148" i="1"/>
  <c r="F149" i="1"/>
  <c r="F150" i="1"/>
  <c r="F151" i="1"/>
  <c r="F152" i="1"/>
  <c r="F153" i="1"/>
  <c r="F154" i="1"/>
  <c r="F155" i="1"/>
  <c r="F156" i="1"/>
  <c r="F157" i="1"/>
  <c r="F158" i="1"/>
  <c r="F159" i="1"/>
  <c r="F160" i="1"/>
  <c r="F161" i="1"/>
  <c r="F162" i="1"/>
  <c r="F163" i="1"/>
  <c r="F164" i="1"/>
  <c r="F165" i="1"/>
  <c r="F166" i="1"/>
  <c r="F167" i="1"/>
  <c r="F168" i="1"/>
  <c r="F169" i="1"/>
  <c r="F170" i="1"/>
  <c r="F171" i="1"/>
  <c r="F172" i="1"/>
  <c r="F173" i="1"/>
  <c r="F174" i="1"/>
  <c r="F175" i="1"/>
  <c r="F176" i="1"/>
  <c r="F177" i="1"/>
  <c r="F178" i="1"/>
  <c r="F179" i="1"/>
  <c r="F180" i="1"/>
  <c r="F181" i="1"/>
  <c r="F182" i="1"/>
  <c r="F183" i="1"/>
  <c r="F184" i="1"/>
  <c r="F185" i="1"/>
  <c r="F186" i="1"/>
  <c r="F187" i="1"/>
  <c r="F188" i="1"/>
  <c r="F189" i="1"/>
  <c r="F190" i="1"/>
  <c r="F191" i="1"/>
  <c r="F192" i="1"/>
  <c r="F193" i="1"/>
  <c r="F194" i="1"/>
  <c r="F195" i="1"/>
  <c r="F196" i="1"/>
  <c r="F197" i="1"/>
  <c r="F198" i="1"/>
  <c r="F199" i="1"/>
  <c r="F200" i="1"/>
  <c r="F201" i="1"/>
  <c r="F202" i="1"/>
  <c r="F203" i="1"/>
  <c r="F204" i="1"/>
  <c r="F205" i="1"/>
  <c r="F206" i="1"/>
  <c r="F207" i="1"/>
  <c r="F208" i="1"/>
  <c r="F209" i="1"/>
  <c r="F210" i="1"/>
  <c r="F211" i="1"/>
  <c r="F212" i="1"/>
  <c r="F213" i="1"/>
  <c r="F214" i="1"/>
  <c r="F215" i="1"/>
  <c r="F216" i="1"/>
  <c r="F217" i="1"/>
  <c r="F218" i="1"/>
  <c r="F219" i="1"/>
  <c r="F220" i="1"/>
  <c r="F221" i="1"/>
  <c r="F222" i="1"/>
  <c r="F223" i="1"/>
  <c r="F224" i="1"/>
  <c r="F225" i="1"/>
  <c r="F226" i="1"/>
  <c r="F227" i="1"/>
  <c r="F228" i="1"/>
  <c r="F229" i="1"/>
  <c r="F230" i="1"/>
  <c r="F231" i="1"/>
  <c r="F232" i="1"/>
  <c r="F233" i="1"/>
  <c r="F234" i="1"/>
  <c r="F235" i="1"/>
  <c r="F236" i="1"/>
  <c r="F237" i="1"/>
  <c r="F238" i="1"/>
  <c r="F239" i="1"/>
  <c r="F240" i="1"/>
  <c r="F241" i="1"/>
  <c r="F242" i="1"/>
  <c r="F243" i="1"/>
  <c r="F244" i="1"/>
  <c r="F245" i="1"/>
  <c r="F246" i="1"/>
  <c r="F247" i="1"/>
  <c r="F248" i="1"/>
  <c r="F249" i="1"/>
  <c r="F250" i="1"/>
  <c r="F251" i="1"/>
  <c r="F252" i="1"/>
  <c r="F253" i="1"/>
  <c r="F254" i="1"/>
  <c r="F255" i="1"/>
  <c r="F256" i="1"/>
  <c r="F257" i="1"/>
  <c r="F258" i="1"/>
  <c r="F259" i="1"/>
  <c r="F260" i="1"/>
  <c r="F261" i="1"/>
  <c r="F262" i="1"/>
  <c r="F263" i="1"/>
  <c r="F264" i="1"/>
  <c r="F265" i="1"/>
  <c r="F266" i="1"/>
  <c r="F267" i="1"/>
  <c r="F268" i="1"/>
  <c r="F269" i="1"/>
  <c r="F270" i="1"/>
  <c r="F271" i="1"/>
  <c r="F272" i="1"/>
  <c r="F273" i="1"/>
  <c r="F274" i="1"/>
  <c r="F275" i="1"/>
  <c r="F276" i="1"/>
  <c r="F277" i="1"/>
  <c r="F278" i="1"/>
  <c r="F279" i="1"/>
  <c r="F280" i="1"/>
  <c r="F281" i="1"/>
  <c r="F282" i="1"/>
  <c r="F283" i="1"/>
  <c r="F284" i="1"/>
  <c r="F285" i="1"/>
  <c r="F286" i="1"/>
  <c r="F287" i="1"/>
  <c r="F288" i="1"/>
  <c r="F289" i="1"/>
  <c r="F290" i="1"/>
  <c r="F291" i="1"/>
  <c r="F292" i="1"/>
  <c r="F293" i="1"/>
  <c r="F294" i="1"/>
  <c r="F295" i="1"/>
  <c r="F296" i="1"/>
  <c r="F297" i="1"/>
  <c r="F298" i="1"/>
  <c r="F299" i="1"/>
  <c r="F300" i="1"/>
  <c r="F301" i="1"/>
  <c r="F302" i="1"/>
  <c r="F303" i="1"/>
  <c r="F304" i="1"/>
  <c r="F305" i="1"/>
  <c r="F306" i="1"/>
  <c r="F307" i="1"/>
  <c r="F308" i="1"/>
  <c r="F309" i="1"/>
  <c r="F310" i="1"/>
  <c r="F311" i="1"/>
  <c r="F312" i="1"/>
  <c r="F313" i="1"/>
  <c r="F314" i="1"/>
  <c r="F315" i="1"/>
  <c r="F316" i="1"/>
  <c r="F317" i="1"/>
  <c r="F318" i="1"/>
  <c r="F319" i="1"/>
  <c r="F320" i="1"/>
  <c r="F321" i="1"/>
  <c r="F322" i="1"/>
  <c r="F323" i="1"/>
  <c r="F324" i="1"/>
  <c r="F325" i="1"/>
  <c r="F326" i="1"/>
  <c r="F327" i="1"/>
  <c r="F328" i="1"/>
  <c r="F329" i="1"/>
  <c r="F330" i="1"/>
  <c r="F331" i="1"/>
  <c r="F332" i="1"/>
  <c r="F333" i="1"/>
  <c r="F334" i="1"/>
  <c r="F335" i="1"/>
  <c r="F336" i="1"/>
  <c r="F337" i="1"/>
  <c r="F338" i="1"/>
  <c r="F339" i="1"/>
  <c r="F340" i="1"/>
  <c r="F341" i="1"/>
  <c r="F342" i="1"/>
  <c r="F343" i="1"/>
  <c r="F344" i="1"/>
  <c r="F345" i="1"/>
  <c r="F346" i="1"/>
  <c r="F347" i="1"/>
  <c r="F348" i="1"/>
  <c r="F349" i="1"/>
  <c r="F350" i="1"/>
  <c r="F351" i="1"/>
  <c r="F352" i="1"/>
  <c r="F353" i="1"/>
  <c r="F354" i="1"/>
  <c r="F355" i="1"/>
  <c r="F356" i="1"/>
  <c r="F357" i="1"/>
  <c r="F358" i="1"/>
  <c r="F359" i="1"/>
  <c r="F360" i="1"/>
  <c r="F361" i="1"/>
  <c r="F362" i="1"/>
  <c r="F363" i="1"/>
  <c r="F364" i="1"/>
  <c r="F365" i="1"/>
  <c r="F366" i="1"/>
  <c r="F367" i="1"/>
  <c r="F368" i="1"/>
  <c r="F369" i="1"/>
  <c r="F370" i="1"/>
  <c r="F371" i="1"/>
  <c r="F372" i="1"/>
  <c r="F373" i="1"/>
  <c r="F374" i="1"/>
  <c r="F375" i="1"/>
  <c r="F376" i="1"/>
  <c r="F377" i="1"/>
  <c r="F378" i="1"/>
  <c r="F379" i="1"/>
  <c r="F380" i="1"/>
  <c r="F381" i="1"/>
  <c r="F382" i="1"/>
  <c r="F383" i="1"/>
  <c r="F384" i="1"/>
  <c r="F385" i="1"/>
  <c r="F386" i="1"/>
  <c r="F387" i="1"/>
  <c r="F388" i="1"/>
  <c r="F389" i="1"/>
  <c r="F390" i="1"/>
  <c r="F391" i="1"/>
  <c r="F392" i="1"/>
  <c r="F393" i="1"/>
  <c r="F394" i="1"/>
  <c r="F395" i="1"/>
  <c r="F396" i="1"/>
  <c r="F397" i="1"/>
  <c r="F398" i="1"/>
  <c r="F399" i="1"/>
  <c r="F400" i="1"/>
  <c r="F401" i="1"/>
  <c r="F402" i="1"/>
  <c r="F403" i="1"/>
  <c r="F404" i="1"/>
  <c r="F405" i="1"/>
  <c r="F406" i="1"/>
  <c r="F407" i="1"/>
  <c r="F408" i="1"/>
  <c r="F409" i="1"/>
  <c r="F410" i="1"/>
  <c r="F411" i="1"/>
  <c r="F412" i="1"/>
  <c r="F413" i="1"/>
  <c r="F414" i="1"/>
  <c r="F415" i="1"/>
  <c r="F416" i="1"/>
  <c r="F417" i="1"/>
  <c r="F418" i="1"/>
  <c r="F419" i="1"/>
  <c r="F420" i="1"/>
  <c r="F421" i="1"/>
  <c r="F422" i="1"/>
  <c r="F423" i="1"/>
  <c r="F424" i="1"/>
  <c r="F425" i="1"/>
  <c r="F426" i="1"/>
  <c r="F427" i="1"/>
  <c r="F428" i="1"/>
  <c r="F429" i="1"/>
  <c r="F430" i="1"/>
  <c r="F431" i="1"/>
  <c r="F432" i="1"/>
  <c r="F433" i="1"/>
  <c r="F434" i="1"/>
  <c r="F435" i="1"/>
  <c r="F436" i="1"/>
  <c r="F437" i="1"/>
  <c r="F438" i="1"/>
  <c r="F439" i="1"/>
  <c r="F440" i="1"/>
  <c r="F441" i="1"/>
  <c r="F442" i="1"/>
  <c r="F443" i="1"/>
  <c r="F444" i="1"/>
  <c r="F445" i="1"/>
  <c r="F446" i="1"/>
  <c r="F447" i="1"/>
  <c r="F448" i="1"/>
  <c r="F449" i="1"/>
  <c r="F450" i="1"/>
  <c r="F451" i="1"/>
  <c r="F452" i="1"/>
  <c r="F453" i="1"/>
  <c r="F454" i="1"/>
  <c r="F455" i="1"/>
  <c r="F456" i="1"/>
  <c r="F457" i="1"/>
  <c r="F458" i="1"/>
  <c r="F459" i="1"/>
  <c r="F460" i="1"/>
  <c r="F461" i="1"/>
  <c r="F462" i="1"/>
  <c r="F463" i="1"/>
  <c r="F464" i="1"/>
  <c r="F465" i="1"/>
  <c r="F466" i="1"/>
  <c r="F467" i="1"/>
  <c r="F468" i="1"/>
  <c r="F469" i="1"/>
  <c r="F470" i="1"/>
  <c r="F471" i="1"/>
  <c r="F472" i="1"/>
  <c r="F473" i="1"/>
  <c r="F474" i="1"/>
  <c r="F475" i="1"/>
  <c r="F476" i="1"/>
  <c r="F477" i="1"/>
  <c r="F478" i="1"/>
  <c r="F479" i="1"/>
  <c r="F480" i="1"/>
  <c r="F481" i="1"/>
  <c r="F482" i="1"/>
  <c r="F483" i="1"/>
  <c r="F484" i="1"/>
  <c r="F485" i="1"/>
  <c r="F486" i="1"/>
  <c r="F487" i="1"/>
  <c r="F488" i="1"/>
  <c r="F489" i="1"/>
  <c r="F490" i="1"/>
  <c r="F491" i="1"/>
  <c r="F492" i="1"/>
  <c r="F493" i="1"/>
  <c r="F494" i="1"/>
  <c r="F495" i="1"/>
  <c r="F496" i="1"/>
  <c r="F497" i="1"/>
  <c r="F498" i="1"/>
  <c r="F499" i="1"/>
  <c r="F500" i="1"/>
  <c r="F501" i="1"/>
  <c r="F502" i="1"/>
  <c r="F503" i="1"/>
  <c r="F504" i="1"/>
  <c r="F505" i="1"/>
  <c r="F506" i="1"/>
  <c r="F507" i="1"/>
  <c r="F508" i="1"/>
  <c r="F509" i="1"/>
  <c r="F510" i="1"/>
  <c r="F511" i="1"/>
  <c r="F512" i="1"/>
  <c r="F513" i="1"/>
  <c r="F514" i="1"/>
  <c r="F515" i="1"/>
  <c r="F516" i="1"/>
  <c r="F517" i="1"/>
  <c r="F518" i="1"/>
  <c r="F519" i="1"/>
  <c r="F520" i="1"/>
  <c r="F521" i="1"/>
  <c r="F522" i="1"/>
  <c r="F523" i="1"/>
  <c r="F524" i="1"/>
  <c r="F525" i="1"/>
  <c r="F526" i="1"/>
  <c r="F527" i="1"/>
  <c r="F528" i="1"/>
  <c r="F529" i="1"/>
  <c r="F530" i="1"/>
  <c r="F531" i="1"/>
  <c r="F532" i="1"/>
  <c r="F533" i="1"/>
  <c r="F534" i="1"/>
  <c r="F535" i="1"/>
  <c r="F536" i="1"/>
  <c r="F537" i="1"/>
  <c r="F538" i="1"/>
  <c r="F539" i="1"/>
  <c r="F540" i="1"/>
  <c r="F541" i="1"/>
  <c r="F542" i="1"/>
  <c r="F543" i="1"/>
  <c r="F544" i="1"/>
  <c r="F545" i="1"/>
  <c r="F546" i="1"/>
  <c r="F547" i="1"/>
  <c r="F548" i="1"/>
  <c r="F549" i="1"/>
  <c r="F550" i="1"/>
  <c r="F551" i="1"/>
  <c r="F552" i="1"/>
  <c r="F553" i="1"/>
  <c r="F554" i="1"/>
  <c r="F555" i="1"/>
  <c r="F556" i="1"/>
  <c r="F557" i="1"/>
  <c r="F558" i="1"/>
  <c r="F559" i="1"/>
  <c r="F560" i="1"/>
  <c r="F561" i="1"/>
  <c r="F562" i="1"/>
  <c r="F563" i="1"/>
  <c r="F564" i="1"/>
  <c r="F565" i="1"/>
  <c r="F566" i="1"/>
  <c r="F567" i="1"/>
  <c r="F568" i="1"/>
  <c r="F569" i="1"/>
  <c r="F570" i="1"/>
  <c r="F571" i="1"/>
  <c r="F572" i="1"/>
  <c r="F573" i="1"/>
  <c r="F574" i="1"/>
  <c r="F575" i="1"/>
  <c r="F576" i="1"/>
  <c r="F577" i="1"/>
  <c r="F578" i="1"/>
  <c r="F579" i="1"/>
  <c r="F580" i="1"/>
  <c r="F581" i="1"/>
  <c r="F582" i="1"/>
  <c r="F583" i="1"/>
  <c r="F584" i="1"/>
  <c r="F585" i="1"/>
  <c r="F586" i="1"/>
  <c r="F587" i="1"/>
  <c r="F588" i="1"/>
  <c r="F589" i="1"/>
  <c r="F590" i="1"/>
  <c r="F591" i="1"/>
  <c r="F592" i="1"/>
  <c r="F593" i="1"/>
  <c r="F594" i="1"/>
  <c r="F595" i="1"/>
  <c r="F596" i="1"/>
  <c r="F597" i="1"/>
  <c r="F598" i="1"/>
  <c r="F599" i="1"/>
  <c r="F600" i="1"/>
  <c r="F601" i="1"/>
  <c r="F602" i="1"/>
  <c r="F603" i="1"/>
  <c r="F604" i="1"/>
  <c r="F605" i="1"/>
  <c r="F606" i="1"/>
  <c r="F607" i="1"/>
  <c r="F608" i="1"/>
  <c r="F609" i="1"/>
  <c r="F610" i="1"/>
  <c r="F611" i="1"/>
  <c r="F612" i="1"/>
  <c r="F613" i="1"/>
  <c r="F614" i="1"/>
  <c r="F615" i="1"/>
  <c r="F616" i="1"/>
  <c r="F617" i="1"/>
  <c r="F618" i="1"/>
  <c r="F619" i="1"/>
  <c r="F620" i="1"/>
  <c r="F621" i="1"/>
  <c r="F622" i="1"/>
  <c r="F623" i="1"/>
  <c r="F624" i="1"/>
  <c r="F625" i="1"/>
  <c r="F626" i="1"/>
  <c r="F627" i="1"/>
  <c r="F628" i="1"/>
  <c r="F629" i="1"/>
  <c r="F630" i="1"/>
  <c r="F631" i="1"/>
  <c r="F632" i="1"/>
  <c r="F633" i="1"/>
  <c r="F634" i="1"/>
  <c r="F635" i="1"/>
  <c r="F636" i="1"/>
  <c r="F637" i="1"/>
  <c r="F638" i="1"/>
  <c r="F639" i="1"/>
  <c r="F640" i="1"/>
  <c r="F641" i="1"/>
  <c r="F642" i="1"/>
  <c r="F643" i="1"/>
  <c r="F644" i="1"/>
  <c r="F645" i="1"/>
  <c r="F646" i="1"/>
  <c r="F647" i="1"/>
  <c r="F648" i="1"/>
  <c r="F649" i="1"/>
  <c r="F650" i="1"/>
  <c r="F651" i="1"/>
  <c r="F652" i="1"/>
  <c r="F653" i="1"/>
  <c r="F654" i="1"/>
  <c r="F655" i="1"/>
  <c r="F656" i="1"/>
  <c r="F657" i="1"/>
  <c r="F658" i="1"/>
  <c r="F659" i="1"/>
  <c r="F660" i="1"/>
  <c r="F661" i="1"/>
  <c r="F662" i="1"/>
  <c r="F663" i="1"/>
  <c r="F664" i="1"/>
  <c r="F665" i="1"/>
  <c r="F666" i="1"/>
  <c r="F667" i="1"/>
  <c r="F668" i="1"/>
  <c r="F669" i="1"/>
  <c r="F670" i="1"/>
  <c r="F671" i="1"/>
  <c r="F672" i="1"/>
  <c r="F673" i="1"/>
  <c r="F674" i="1"/>
  <c r="F675" i="1"/>
  <c r="F676" i="1"/>
  <c r="F677" i="1"/>
  <c r="F678" i="1"/>
  <c r="F679" i="1"/>
  <c r="F680" i="1"/>
  <c r="F681" i="1"/>
  <c r="F682" i="1"/>
  <c r="F683" i="1"/>
  <c r="F684" i="1"/>
  <c r="F685" i="1"/>
  <c r="F686" i="1"/>
  <c r="F687" i="1"/>
  <c r="F688" i="1"/>
  <c r="F689" i="1"/>
  <c r="F690" i="1"/>
  <c r="F691" i="1"/>
  <c r="F692" i="1"/>
  <c r="F693" i="1"/>
  <c r="F694" i="1"/>
  <c r="F695" i="1"/>
  <c r="F696" i="1"/>
  <c r="F697" i="1"/>
  <c r="F698" i="1"/>
  <c r="F699" i="1"/>
  <c r="F700" i="1"/>
  <c r="F701" i="1"/>
  <c r="F702" i="1"/>
  <c r="F703" i="1"/>
  <c r="F704" i="1"/>
  <c r="F705" i="1"/>
  <c r="F706" i="1"/>
  <c r="F707" i="1"/>
  <c r="F708" i="1"/>
  <c r="F709" i="1"/>
  <c r="F710" i="1"/>
  <c r="F711" i="1"/>
  <c r="F712" i="1"/>
  <c r="F713" i="1"/>
  <c r="F714" i="1"/>
  <c r="F715" i="1"/>
  <c r="F716" i="1"/>
  <c r="F717" i="1"/>
  <c r="F718" i="1"/>
  <c r="F719" i="1"/>
  <c r="F720" i="1"/>
  <c r="F721" i="1"/>
  <c r="F722" i="1"/>
  <c r="F723" i="1"/>
  <c r="F724" i="1"/>
  <c r="F725" i="1"/>
  <c r="F726" i="1"/>
  <c r="F727" i="1"/>
  <c r="F728" i="1"/>
  <c r="F729" i="1"/>
  <c r="F730" i="1"/>
  <c r="F731" i="1"/>
  <c r="F732" i="1"/>
  <c r="F733" i="1"/>
  <c r="F734" i="1"/>
  <c r="F735" i="1"/>
  <c r="F736" i="1"/>
  <c r="F737" i="1"/>
  <c r="F738" i="1"/>
  <c r="F739" i="1"/>
  <c r="F740" i="1"/>
  <c r="F741" i="1"/>
  <c r="F742" i="1"/>
  <c r="F743" i="1"/>
  <c r="F744" i="1"/>
  <c r="F745" i="1"/>
  <c r="F746" i="1"/>
  <c r="F747" i="1"/>
  <c r="F748" i="1"/>
  <c r="F749" i="1"/>
  <c r="F750" i="1"/>
  <c r="F751" i="1"/>
  <c r="F752" i="1"/>
  <c r="F753" i="1"/>
  <c r="F754" i="1"/>
  <c r="F755" i="1"/>
  <c r="F756" i="1"/>
  <c r="F757" i="1"/>
  <c r="F758" i="1"/>
  <c r="F759" i="1"/>
  <c r="F760" i="1"/>
  <c r="F761" i="1"/>
  <c r="F762" i="1"/>
  <c r="F763" i="1"/>
  <c r="F764" i="1"/>
  <c r="F765" i="1"/>
  <c r="F766" i="1"/>
  <c r="F767" i="1"/>
  <c r="F768" i="1"/>
  <c r="F769" i="1"/>
  <c r="F770" i="1"/>
  <c r="F771" i="1"/>
  <c r="F772" i="1"/>
  <c r="F773" i="1"/>
  <c r="F774" i="1"/>
  <c r="F775" i="1"/>
  <c r="F776" i="1"/>
  <c r="F777" i="1"/>
  <c r="F778" i="1"/>
  <c r="F779" i="1"/>
  <c r="F780" i="1"/>
  <c r="F781" i="1"/>
  <c r="F782" i="1"/>
  <c r="F783" i="1"/>
  <c r="F784" i="1"/>
  <c r="F785" i="1"/>
  <c r="F786" i="1"/>
  <c r="F787" i="1"/>
  <c r="F788" i="1"/>
  <c r="F789" i="1"/>
  <c r="F790" i="1"/>
  <c r="F791" i="1"/>
  <c r="F792" i="1"/>
  <c r="F793" i="1"/>
  <c r="F794" i="1"/>
  <c r="F795" i="1"/>
  <c r="F796" i="1"/>
  <c r="F797" i="1"/>
  <c r="F798" i="1"/>
  <c r="F799" i="1"/>
  <c r="F800" i="1"/>
  <c r="F801" i="1"/>
  <c r="F802" i="1"/>
  <c r="F803" i="1"/>
  <c r="F804" i="1"/>
  <c r="F805" i="1"/>
  <c r="F806" i="1"/>
  <c r="F807" i="1"/>
  <c r="F808" i="1"/>
  <c r="F809" i="1"/>
  <c r="F810" i="1"/>
  <c r="F811" i="1"/>
  <c r="F812" i="1"/>
  <c r="F813" i="1"/>
  <c r="F814" i="1"/>
  <c r="F815" i="1"/>
  <c r="F816" i="1"/>
  <c r="F817" i="1"/>
  <c r="F818" i="1"/>
  <c r="F819" i="1"/>
  <c r="F820" i="1"/>
  <c r="F821" i="1"/>
  <c r="F822" i="1"/>
  <c r="F823" i="1"/>
  <c r="F824" i="1"/>
  <c r="F825" i="1"/>
  <c r="F826" i="1"/>
  <c r="F827" i="1"/>
  <c r="F828" i="1"/>
  <c r="F829" i="1"/>
  <c r="F830" i="1"/>
  <c r="F831" i="1"/>
  <c r="F832" i="1"/>
  <c r="F833" i="1"/>
  <c r="F834" i="1"/>
  <c r="F835" i="1"/>
  <c r="F836" i="1"/>
  <c r="F837" i="1"/>
  <c r="F838" i="1"/>
  <c r="F839" i="1"/>
  <c r="F840" i="1"/>
  <c r="F841" i="1"/>
  <c r="F842" i="1"/>
  <c r="F843" i="1"/>
  <c r="F844" i="1"/>
  <c r="F845" i="1"/>
  <c r="F846" i="1"/>
  <c r="F847" i="1"/>
  <c r="F848" i="1"/>
  <c r="F849" i="1"/>
  <c r="F850" i="1"/>
  <c r="F851" i="1"/>
  <c r="F852" i="1"/>
  <c r="F853" i="1"/>
  <c r="F854" i="1"/>
  <c r="F855" i="1"/>
  <c r="F856" i="1"/>
  <c r="F857" i="1"/>
  <c r="F858" i="1"/>
  <c r="F859" i="1"/>
  <c r="F860" i="1"/>
  <c r="F861" i="1"/>
  <c r="F862" i="1"/>
  <c r="F863" i="1"/>
  <c r="F864" i="1"/>
  <c r="F865" i="1"/>
  <c r="F866" i="1"/>
  <c r="F867" i="1"/>
  <c r="F868" i="1"/>
  <c r="F869" i="1"/>
  <c r="F870" i="1"/>
  <c r="F871" i="1"/>
  <c r="F872" i="1"/>
  <c r="F873" i="1"/>
  <c r="F874" i="1"/>
  <c r="F875" i="1"/>
  <c r="F876" i="1"/>
  <c r="F877" i="1"/>
  <c r="F878" i="1"/>
  <c r="F879" i="1"/>
  <c r="F880" i="1"/>
  <c r="F881" i="1"/>
  <c r="F882" i="1"/>
  <c r="F883" i="1"/>
  <c r="F884" i="1"/>
  <c r="F885" i="1"/>
  <c r="F886" i="1"/>
  <c r="F887" i="1"/>
  <c r="F888" i="1"/>
  <c r="F889" i="1"/>
  <c r="F890" i="1"/>
  <c r="F891" i="1"/>
  <c r="F892" i="1"/>
  <c r="F893" i="1"/>
  <c r="F894" i="1"/>
  <c r="F895" i="1"/>
  <c r="F896" i="1"/>
  <c r="F897" i="1"/>
  <c r="F898" i="1"/>
  <c r="F899" i="1"/>
  <c r="F900" i="1"/>
  <c r="F901" i="1"/>
  <c r="F902" i="1"/>
  <c r="F903" i="1"/>
  <c r="F904" i="1"/>
  <c r="F905" i="1"/>
  <c r="F906" i="1"/>
  <c r="F907" i="1"/>
  <c r="F908" i="1"/>
  <c r="F909" i="1"/>
  <c r="F910" i="1"/>
  <c r="F911" i="1"/>
  <c r="F912" i="1"/>
  <c r="F913" i="1"/>
  <c r="F914" i="1"/>
  <c r="F915" i="1"/>
  <c r="F916" i="1"/>
  <c r="F917" i="1"/>
  <c r="F918" i="1"/>
  <c r="F919" i="1"/>
  <c r="F920" i="1"/>
  <c r="F921" i="1"/>
  <c r="F922" i="1"/>
  <c r="F923" i="1"/>
  <c r="F924" i="1"/>
  <c r="F925" i="1"/>
  <c r="F926" i="1"/>
  <c r="F927" i="1"/>
  <c r="F928" i="1"/>
  <c r="F929" i="1"/>
  <c r="F930" i="1"/>
  <c r="F931" i="1"/>
  <c r="F932" i="1"/>
  <c r="F933" i="1"/>
  <c r="F934" i="1"/>
  <c r="F935" i="1"/>
  <c r="F936" i="1"/>
  <c r="F937" i="1"/>
  <c r="F938" i="1"/>
  <c r="F939" i="1"/>
  <c r="F940" i="1"/>
  <c r="F941" i="1"/>
  <c r="F942" i="1"/>
  <c r="F943" i="1"/>
  <c r="F944" i="1"/>
  <c r="F945" i="1"/>
  <c r="F946" i="1"/>
  <c r="F947" i="1"/>
  <c r="F948" i="1"/>
  <c r="F949" i="1"/>
  <c r="F950" i="1"/>
  <c r="F951" i="1"/>
  <c r="F952" i="1"/>
  <c r="F953" i="1"/>
  <c r="F954" i="1"/>
  <c r="F955" i="1"/>
  <c r="F956" i="1"/>
  <c r="F957" i="1"/>
  <c r="F958" i="1"/>
  <c r="F959" i="1"/>
  <c r="F960" i="1"/>
  <c r="F961" i="1"/>
  <c r="F962" i="1"/>
  <c r="F963" i="1"/>
  <c r="F964" i="1"/>
  <c r="F965" i="1"/>
  <c r="F966" i="1"/>
  <c r="F967" i="1"/>
  <c r="F968" i="1"/>
  <c r="F969" i="1"/>
  <c r="F970" i="1"/>
  <c r="F971" i="1"/>
  <c r="F972" i="1"/>
  <c r="F973" i="1"/>
  <c r="F974" i="1"/>
  <c r="F975" i="1"/>
  <c r="F976" i="1"/>
  <c r="F977" i="1"/>
  <c r="F978" i="1"/>
  <c r="F979" i="1"/>
  <c r="F980" i="1"/>
  <c r="F981" i="1"/>
  <c r="F982" i="1"/>
  <c r="F983" i="1"/>
  <c r="F984" i="1"/>
  <c r="F985" i="1"/>
  <c r="F986" i="1"/>
  <c r="F987" i="1"/>
  <c r="F988" i="1"/>
  <c r="F989" i="1"/>
  <c r="F990" i="1"/>
  <c r="F991" i="1"/>
  <c r="F992" i="1"/>
  <c r="F993" i="1"/>
  <c r="F994" i="1"/>
  <c r="F995" i="1"/>
  <c r="F996" i="1"/>
  <c r="F997" i="1"/>
  <c r="F998" i="1"/>
  <c r="F999" i="1"/>
  <c r="F1000" i="1"/>
  <c r="F1001" i="1"/>
  <c r="F1002" i="1"/>
  <c r="F1003" i="1"/>
  <c r="F1004" i="1"/>
  <c r="F1005" i="1"/>
  <c r="F1006" i="1"/>
  <c r="F1007" i="1"/>
  <c r="F1008" i="1"/>
  <c r="F1009" i="1"/>
  <c r="F1010" i="1"/>
  <c r="F1011" i="1"/>
  <c r="F1012" i="1"/>
  <c r="F1013" i="1"/>
  <c r="F1014" i="1"/>
  <c r="F1015" i="1"/>
  <c r="F1016" i="1"/>
  <c r="F1017" i="1"/>
  <c r="F1018" i="1"/>
  <c r="F1019" i="1"/>
  <c r="F1020" i="1"/>
  <c r="F1021" i="1"/>
  <c r="F1022" i="1"/>
  <c r="F1023" i="1"/>
  <c r="F1024" i="1"/>
  <c r="F1025" i="1"/>
  <c r="F1026" i="1"/>
  <c r="F1027" i="1"/>
  <c r="F1028" i="1"/>
  <c r="F1029" i="1"/>
  <c r="F1030" i="1"/>
  <c r="F1031" i="1"/>
  <c r="F1032" i="1"/>
  <c r="F1033" i="1"/>
  <c r="F1034" i="1"/>
  <c r="F1035" i="1"/>
  <c r="F1036" i="1"/>
  <c r="F1037" i="1"/>
  <c r="F1038" i="1"/>
  <c r="F1039" i="1"/>
  <c r="F1040" i="1"/>
  <c r="F1041" i="1"/>
  <c r="F1042" i="1"/>
  <c r="F1043" i="1"/>
  <c r="F1044" i="1"/>
  <c r="F1045" i="1"/>
  <c r="F1046" i="1"/>
  <c r="F1047" i="1"/>
  <c r="F1048" i="1"/>
  <c r="F1049" i="1"/>
  <c r="F1050" i="1"/>
  <c r="F1051" i="1"/>
  <c r="F1052" i="1"/>
  <c r="F1053" i="1"/>
  <c r="F1054" i="1"/>
  <c r="F1055" i="1"/>
  <c r="F1056" i="1"/>
  <c r="F1057" i="1"/>
  <c r="F1058" i="1"/>
  <c r="F1059" i="1"/>
  <c r="F1060" i="1"/>
  <c r="F1061" i="1"/>
  <c r="F1062" i="1"/>
  <c r="F1063" i="1"/>
  <c r="F1064" i="1"/>
  <c r="F1065" i="1"/>
  <c r="F1066" i="1"/>
  <c r="F1067" i="1"/>
  <c r="F1068" i="1"/>
  <c r="F1069" i="1"/>
  <c r="F1070" i="1"/>
  <c r="F1071" i="1"/>
  <c r="F1072" i="1"/>
  <c r="F1073" i="1"/>
  <c r="F1074" i="1"/>
  <c r="F1075" i="1"/>
  <c r="F1076" i="1"/>
  <c r="F1077" i="1"/>
  <c r="F1078" i="1"/>
  <c r="F1079" i="1"/>
  <c r="F1080" i="1"/>
  <c r="F1081" i="1"/>
  <c r="F1082" i="1"/>
  <c r="F1083" i="1"/>
  <c r="F1084" i="1"/>
  <c r="F1085" i="1"/>
  <c r="F1086" i="1"/>
  <c r="F1087" i="1"/>
  <c r="F1088" i="1"/>
  <c r="F1089" i="1"/>
  <c r="F1090" i="1"/>
  <c r="F1091" i="1"/>
  <c r="F1092" i="1"/>
  <c r="F1093" i="1"/>
  <c r="F1094" i="1"/>
  <c r="F1095" i="1"/>
  <c r="F1096" i="1"/>
  <c r="F1097" i="1"/>
  <c r="F1098" i="1"/>
  <c r="F1099" i="1"/>
  <c r="F1100" i="1"/>
  <c r="F1101" i="1"/>
  <c r="F1102" i="1"/>
  <c r="F1103" i="1"/>
  <c r="F1104" i="1"/>
  <c r="F1105" i="1"/>
  <c r="F1106" i="1"/>
  <c r="F1107" i="1"/>
  <c r="F1108" i="1"/>
  <c r="F1109" i="1"/>
  <c r="F1110" i="1"/>
  <c r="F1111" i="1"/>
  <c r="F1112" i="1"/>
  <c r="F1113" i="1"/>
  <c r="F1114" i="1"/>
  <c r="F1115" i="1"/>
  <c r="F1116" i="1"/>
  <c r="F1117" i="1"/>
  <c r="F1118" i="1"/>
  <c r="F1119" i="1"/>
  <c r="F1120" i="1"/>
  <c r="F1121" i="1"/>
  <c r="F1122" i="1"/>
  <c r="F1123" i="1"/>
  <c r="F1124" i="1"/>
  <c r="F1125" i="1"/>
  <c r="F1126" i="1"/>
  <c r="F1127" i="1"/>
  <c r="F1128" i="1"/>
  <c r="F1129" i="1"/>
  <c r="F1130" i="1"/>
  <c r="F1131" i="1"/>
  <c r="F1132" i="1"/>
  <c r="F1133" i="1"/>
  <c r="F1134" i="1"/>
  <c r="F1135" i="1"/>
  <c r="F1136" i="1"/>
  <c r="F1137" i="1"/>
  <c r="F1138" i="1"/>
  <c r="F1139" i="1"/>
  <c r="F1140" i="1"/>
  <c r="F1141" i="1"/>
  <c r="F1142" i="1"/>
  <c r="F1143" i="1"/>
  <c r="F1144" i="1"/>
  <c r="F1145" i="1"/>
  <c r="F1146" i="1"/>
  <c r="F1147" i="1"/>
  <c r="F1148" i="1"/>
  <c r="F1149" i="1"/>
  <c r="F1150" i="1"/>
  <c r="F1151" i="1"/>
  <c r="F1152" i="1"/>
  <c r="F1153" i="1"/>
  <c r="F1154" i="1"/>
  <c r="F1155" i="1"/>
  <c r="F1156" i="1"/>
  <c r="F1157" i="1"/>
  <c r="F1158" i="1"/>
  <c r="F1159" i="1"/>
  <c r="F1160" i="1"/>
  <c r="F1161" i="1"/>
  <c r="F1162" i="1"/>
  <c r="F1163" i="1"/>
  <c r="F1164" i="1"/>
  <c r="F1165" i="1"/>
  <c r="F1166" i="1"/>
  <c r="F1167" i="1"/>
  <c r="F1168" i="1"/>
  <c r="F1169" i="1"/>
  <c r="F1170" i="1"/>
  <c r="F1171" i="1"/>
  <c r="F1172" i="1"/>
  <c r="F1173" i="1"/>
  <c r="F1174" i="1"/>
  <c r="F1175" i="1"/>
  <c r="F1176" i="1"/>
  <c r="F1177" i="1"/>
  <c r="F1178" i="1"/>
  <c r="F1179" i="1"/>
  <c r="F1180" i="1"/>
  <c r="F1181" i="1"/>
  <c r="F1182" i="1"/>
  <c r="F1183" i="1"/>
  <c r="F1184" i="1"/>
  <c r="F1185" i="1"/>
  <c r="F1186" i="1"/>
  <c r="F1187" i="1"/>
  <c r="F1188" i="1"/>
  <c r="F1189" i="1"/>
  <c r="F1190" i="1"/>
  <c r="F1191" i="1"/>
  <c r="F1192" i="1"/>
  <c r="F1193" i="1"/>
  <c r="F1194" i="1"/>
  <c r="F1195" i="1"/>
  <c r="F1196" i="1"/>
  <c r="F1197" i="1"/>
  <c r="F1198" i="1"/>
  <c r="F1199" i="1"/>
  <c r="F1200" i="1"/>
  <c r="F1201" i="1"/>
  <c r="F1202" i="1"/>
  <c r="F1203" i="1"/>
  <c r="F1204" i="1"/>
  <c r="F1205" i="1"/>
  <c r="F1206" i="1"/>
  <c r="F1207" i="1"/>
  <c r="F1208" i="1"/>
  <c r="F1209" i="1"/>
  <c r="F1210" i="1"/>
  <c r="F1211" i="1"/>
  <c r="F1212" i="1"/>
  <c r="F1213" i="1"/>
  <c r="F1214" i="1"/>
  <c r="F1215" i="1"/>
  <c r="F1216" i="1"/>
  <c r="F1217" i="1"/>
  <c r="F1218" i="1"/>
  <c r="F1219" i="1"/>
  <c r="F1220" i="1"/>
  <c r="F1221" i="1"/>
  <c r="F1222" i="1"/>
  <c r="F1223" i="1"/>
  <c r="F1224" i="1"/>
  <c r="F1225" i="1"/>
  <c r="F1226" i="1"/>
  <c r="F1227" i="1"/>
  <c r="F1228" i="1"/>
  <c r="F1229" i="1"/>
  <c r="F1230" i="1"/>
  <c r="F1231" i="1"/>
  <c r="F1232" i="1"/>
  <c r="F1233" i="1"/>
  <c r="F1234" i="1"/>
  <c r="F1235" i="1"/>
  <c r="F1236" i="1"/>
  <c r="F1237" i="1"/>
  <c r="F1238" i="1"/>
  <c r="F1239" i="1"/>
  <c r="F1240" i="1"/>
  <c r="F1241" i="1"/>
  <c r="F1242" i="1"/>
  <c r="F1243" i="1"/>
  <c r="F1244" i="1"/>
  <c r="F1245" i="1"/>
  <c r="F1246" i="1"/>
  <c r="F1247" i="1"/>
  <c r="F1248" i="1"/>
  <c r="F1249" i="1"/>
  <c r="F1250" i="1"/>
  <c r="F1251" i="1"/>
  <c r="F1252" i="1"/>
  <c r="F1253" i="1"/>
  <c r="F1254" i="1"/>
  <c r="F1255" i="1"/>
  <c r="F1256" i="1"/>
  <c r="F1257" i="1"/>
  <c r="F1258" i="1"/>
  <c r="F1259" i="1"/>
  <c r="F1260" i="1"/>
  <c r="F1261" i="1"/>
  <c r="F1262" i="1"/>
  <c r="F1263" i="1"/>
  <c r="F1264" i="1"/>
  <c r="F1265" i="1"/>
  <c r="F1266" i="1"/>
  <c r="F1267" i="1"/>
  <c r="F1268" i="1"/>
  <c r="F1269" i="1"/>
  <c r="F1270" i="1"/>
  <c r="F1271" i="1"/>
  <c r="F1272" i="1"/>
  <c r="F1273" i="1"/>
  <c r="F1274" i="1"/>
  <c r="F1275" i="1"/>
  <c r="F1276" i="1"/>
  <c r="F1277" i="1"/>
  <c r="F1278" i="1"/>
  <c r="F1279" i="1"/>
  <c r="F1280" i="1"/>
  <c r="F1281" i="1"/>
  <c r="F1282" i="1"/>
  <c r="F1283" i="1"/>
  <c r="F1284" i="1"/>
  <c r="F1285" i="1"/>
  <c r="F1286" i="1"/>
  <c r="F1287" i="1"/>
  <c r="F1288" i="1"/>
  <c r="F1289" i="1"/>
  <c r="F1290" i="1"/>
  <c r="F1291" i="1"/>
  <c r="F1292" i="1"/>
  <c r="F1293" i="1"/>
  <c r="F1294" i="1"/>
  <c r="F1295" i="1"/>
  <c r="F1296" i="1"/>
  <c r="F1297" i="1"/>
  <c r="F1298" i="1"/>
  <c r="F1299" i="1"/>
  <c r="F1300" i="1"/>
  <c r="F1301" i="1"/>
  <c r="F1302" i="1"/>
  <c r="F1303" i="1"/>
  <c r="F1304" i="1"/>
  <c r="F1305" i="1"/>
  <c r="F1306" i="1"/>
  <c r="F1307" i="1"/>
  <c r="F1308" i="1"/>
  <c r="F1309" i="1"/>
  <c r="F1310" i="1"/>
  <c r="F1311" i="1"/>
  <c r="F1312" i="1"/>
  <c r="F1313" i="1"/>
  <c r="F1314" i="1"/>
  <c r="F1315" i="1"/>
  <c r="F1316" i="1"/>
  <c r="F1317" i="1"/>
  <c r="F1318" i="1"/>
  <c r="F1319" i="1"/>
  <c r="F1320" i="1"/>
  <c r="F1321" i="1"/>
  <c r="F1322" i="1"/>
  <c r="F1323" i="1"/>
  <c r="F1324" i="1"/>
  <c r="F1325" i="1"/>
  <c r="F1326" i="1"/>
  <c r="F1327" i="1"/>
  <c r="F1328" i="1"/>
  <c r="F1329" i="1"/>
  <c r="F1330" i="1"/>
  <c r="F1331" i="1"/>
  <c r="F1332" i="1"/>
  <c r="F1333" i="1"/>
  <c r="F1334" i="1"/>
  <c r="F1335" i="1"/>
  <c r="F1336" i="1"/>
  <c r="F1337" i="1"/>
  <c r="F1338" i="1"/>
  <c r="F1339" i="1"/>
  <c r="F1340" i="1"/>
  <c r="F1341" i="1"/>
  <c r="F1342" i="1"/>
  <c r="F1343" i="1"/>
  <c r="F1344" i="1"/>
  <c r="F1345" i="1"/>
  <c r="F1346" i="1"/>
  <c r="F1347" i="1"/>
  <c r="F1348" i="1"/>
  <c r="F1349" i="1"/>
  <c r="F1350" i="1"/>
  <c r="F1351" i="1"/>
  <c r="F1352" i="1"/>
  <c r="F1353" i="1"/>
  <c r="F1354" i="1"/>
  <c r="F1355" i="1"/>
  <c r="F1356" i="1"/>
  <c r="F1357" i="1"/>
  <c r="F1358" i="1"/>
  <c r="F1359" i="1"/>
  <c r="F1360" i="1"/>
  <c r="F1361" i="1"/>
  <c r="F1362" i="1"/>
  <c r="F1363" i="1"/>
  <c r="F1364" i="1"/>
  <c r="F1365" i="1"/>
  <c r="F1366" i="1"/>
  <c r="F1367" i="1"/>
  <c r="F1368" i="1"/>
  <c r="F1369" i="1"/>
  <c r="F1370" i="1"/>
  <c r="F1371" i="1"/>
  <c r="F1372" i="1"/>
  <c r="F1373" i="1"/>
  <c r="F1374" i="1"/>
  <c r="F1375" i="1"/>
  <c r="F1376" i="1"/>
  <c r="F1377" i="1"/>
  <c r="F1378" i="1"/>
  <c r="F1379" i="1"/>
  <c r="F1380" i="1"/>
  <c r="F1381" i="1"/>
  <c r="F1382" i="1"/>
  <c r="F1383" i="1"/>
  <c r="F1384" i="1"/>
  <c r="F1385" i="1"/>
  <c r="F1386" i="1"/>
  <c r="F1387" i="1"/>
  <c r="F1388" i="1"/>
  <c r="F1389" i="1"/>
  <c r="F1390" i="1"/>
  <c r="F1391" i="1"/>
  <c r="F1392" i="1"/>
  <c r="F1393" i="1"/>
  <c r="F1394" i="1"/>
  <c r="F1395" i="1"/>
  <c r="F1396" i="1"/>
  <c r="F1397" i="1"/>
  <c r="F1398" i="1"/>
  <c r="F1399" i="1"/>
  <c r="F1400" i="1"/>
  <c r="F1401" i="1"/>
  <c r="F1402" i="1"/>
  <c r="F1403" i="1"/>
  <c r="F1404" i="1"/>
  <c r="F1405" i="1"/>
  <c r="F1406" i="1"/>
  <c r="F1407" i="1"/>
  <c r="F1408" i="1"/>
  <c r="F1409" i="1"/>
  <c r="F1410" i="1"/>
  <c r="F1411" i="1"/>
  <c r="F1412" i="1"/>
  <c r="F1413" i="1"/>
  <c r="F1414" i="1"/>
  <c r="F1415" i="1"/>
  <c r="F1416" i="1"/>
  <c r="F1417" i="1"/>
  <c r="F1418" i="1"/>
  <c r="F1419" i="1"/>
  <c r="F1420" i="1"/>
  <c r="F1421" i="1"/>
  <c r="F1422" i="1"/>
  <c r="F1423" i="1"/>
  <c r="F1424" i="1"/>
  <c r="F1425" i="1"/>
  <c r="F1426" i="1"/>
  <c r="F1427" i="1"/>
  <c r="F1428" i="1"/>
  <c r="F1429" i="1"/>
  <c r="F1430" i="1"/>
  <c r="F1431" i="1"/>
  <c r="F1432" i="1"/>
  <c r="F1433" i="1"/>
  <c r="F1434" i="1"/>
  <c r="F1435" i="1"/>
  <c r="F1436" i="1"/>
  <c r="F1437" i="1"/>
  <c r="F1438" i="1"/>
  <c r="F1439" i="1"/>
  <c r="F1440" i="1"/>
  <c r="F1441" i="1"/>
  <c r="F1442" i="1"/>
  <c r="F1443" i="1"/>
  <c r="F1444" i="1"/>
  <c r="F1445" i="1"/>
  <c r="F1446" i="1"/>
  <c r="F1447" i="1"/>
  <c r="F1448" i="1"/>
  <c r="F1449" i="1"/>
  <c r="F1450" i="1"/>
  <c r="F1451" i="1"/>
  <c r="F1452" i="1"/>
  <c r="F1453" i="1"/>
  <c r="F1454" i="1"/>
  <c r="F1455" i="1"/>
  <c r="F1456" i="1"/>
  <c r="F1457" i="1"/>
  <c r="F1458" i="1"/>
  <c r="F1459" i="1"/>
  <c r="F1460" i="1"/>
  <c r="F1461" i="1"/>
  <c r="F1462" i="1"/>
  <c r="F1463" i="1"/>
  <c r="F1464" i="1"/>
  <c r="F1465" i="1"/>
  <c r="F1466" i="1"/>
  <c r="F1467" i="1"/>
  <c r="F1468" i="1"/>
  <c r="F1469" i="1"/>
  <c r="F1470" i="1"/>
  <c r="F1471" i="1"/>
  <c r="F1472" i="1"/>
  <c r="F1473" i="1"/>
  <c r="F1474" i="1"/>
  <c r="F1475" i="1"/>
  <c r="F1476" i="1"/>
  <c r="F1477" i="1"/>
  <c r="F1478" i="1"/>
  <c r="F1479" i="1"/>
  <c r="F1480" i="1"/>
  <c r="F1481" i="1"/>
  <c r="F1482" i="1"/>
  <c r="F1483" i="1"/>
  <c r="F1484" i="1"/>
  <c r="F1485" i="1"/>
  <c r="F1486" i="1"/>
  <c r="F1487" i="1"/>
  <c r="F1488" i="1"/>
  <c r="F1489" i="1"/>
  <c r="F1490" i="1"/>
  <c r="F1491" i="1"/>
  <c r="F1492" i="1"/>
  <c r="F1493" i="1"/>
  <c r="F1494" i="1"/>
  <c r="F1495" i="1"/>
  <c r="F1496" i="1"/>
  <c r="F1497" i="1"/>
  <c r="F1498" i="1"/>
  <c r="F1499" i="1"/>
  <c r="F1500" i="1"/>
  <c r="F1501" i="1"/>
  <c r="F1502" i="1"/>
  <c r="F1503" i="1"/>
  <c r="F1504" i="1"/>
  <c r="F1505" i="1"/>
  <c r="F1506" i="1"/>
  <c r="F1507" i="1"/>
  <c r="F1508" i="1"/>
  <c r="F1509" i="1"/>
  <c r="F1510" i="1"/>
  <c r="F1511" i="1"/>
  <c r="F1512" i="1"/>
  <c r="F1513" i="1"/>
  <c r="F1514" i="1"/>
  <c r="F1515" i="1"/>
  <c r="F1516" i="1"/>
  <c r="F1517" i="1"/>
  <c r="F1518" i="1"/>
  <c r="F1519" i="1"/>
  <c r="F1520" i="1"/>
  <c r="F1521" i="1"/>
  <c r="F1522" i="1"/>
  <c r="F1523" i="1"/>
  <c r="F1524" i="1"/>
  <c r="F1525" i="1"/>
  <c r="F1526" i="1"/>
  <c r="F1527" i="1"/>
  <c r="F1528" i="1"/>
  <c r="F1529" i="1"/>
  <c r="F1530" i="1"/>
  <c r="F1531" i="1"/>
  <c r="F1532" i="1"/>
  <c r="F1533" i="1"/>
  <c r="F1534" i="1"/>
  <c r="F1535" i="1"/>
  <c r="F1536" i="1"/>
  <c r="F1537" i="1"/>
  <c r="F1538" i="1"/>
  <c r="F1539" i="1"/>
  <c r="F1540" i="1"/>
  <c r="F1541" i="1"/>
  <c r="F1542" i="1"/>
  <c r="F1543" i="1"/>
  <c r="F1544" i="1"/>
  <c r="F1545" i="1"/>
  <c r="F1546" i="1"/>
  <c r="F1547" i="1"/>
  <c r="F1548" i="1"/>
  <c r="F1549" i="1"/>
  <c r="F1550" i="1"/>
  <c r="F1551" i="1"/>
  <c r="F1552" i="1"/>
  <c r="F1553" i="1"/>
  <c r="F1554" i="1"/>
  <c r="F1555" i="1"/>
  <c r="F1556" i="1"/>
  <c r="F1557" i="1"/>
  <c r="F1558" i="1"/>
  <c r="F1559" i="1"/>
  <c r="F1560" i="1"/>
  <c r="F1561" i="1"/>
  <c r="F1562" i="1"/>
  <c r="F1563" i="1"/>
  <c r="F1564" i="1"/>
  <c r="F1565" i="1"/>
  <c r="F1566" i="1"/>
  <c r="F1567" i="1"/>
  <c r="F1568" i="1"/>
  <c r="F1569" i="1"/>
  <c r="F1570" i="1"/>
  <c r="F1571" i="1"/>
  <c r="F1572" i="1"/>
  <c r="F1573" i="1"/>
  <c r="F1574" i="1"/>
  <c r="F1575" i="1"/>
  <c r="F1576" i="1"/>
  <c r="F1577" i="1"/>
  <c r="F1578" i="1"/>
  <c r="F1579" i="1"/>
  <c r="F1580" i="1"/>
  <c r="F1581" i="1"/>
  <c r="F1582" i="1"/>
  <c r="F1583" i="1"/>
  <c r="F1584" i="1"/>
  <c r="F1585" i="1"/>
  <c r="F1586" i="1"/>
  <c r="F1587" i="1"/>
  <c r="F1588" i="1"/>
  <c r="F1589" i="1"/>
  <c r="F1590" i="1"/>
  <c r="F1591" i="1"/>
  <c r="F1592" i="1"/>
  <c r="F1593" i="1"/>
  <c r="F1594" i="1"/>
  <c r="F1595" i="1"/>
  <c r="F1596" i="1"/>
  <c r="F1597" i="1"/>
  <c r="F1598" i="1"/>
  <c r="F1599" i="1"/>
  <c r="F1600" i="1"/>
  <c r="F1601" i="1"/>
  <c r="F1602" i="1"/>
  <c r="F1603" i="1"/>
  <c r="F1604" i="1"/>
  <c r="F1605" i="1"/>
  <c r="F1606" i="1"/>
  <c r="F1607" i="1"/>
  <c r="F1608" i="1"/>
  <c r="F1609" i="1"/>
  <c r="F1610" i="1"/>
  <c r="F1611" i="1"/>
  <c r="F1612" i="1"/>
  <c r="F1613" i="1"/>
  <c r="F1614" i="1"/>
  <c r="F1615" i="1"/>
  <c r="F1616" i="1"/>
  <c r="F1617" i="1"/>
  <c r="F1618" i="1"/>
  <c r="F1619" i="1"/>
  <c r="F1620" i="1"/>
  <c r="F1621" i="1"/>
  <c r="F1622" i="1"/>
  <c r="F1623" i="1"/>
  <c r="F1624" i="1"/>
  <c r="F1625" i="1"/>
  <c r="F1626" i="1"/>
  <c r="F1627" i="1"/>
  <c r="F1628" i="1"/>
  <c r="F1629" i="1"/>
  <c r="F1630" i="1"/>
  <c r="F1631" i="1"/>
  <c r="F1632" i="1"/>
  <c r="F1633" i="1"/>
  <c r="F1634" i="1"/>
  <c r="F1635" i="1"/>
  <c r="F1636" i="1"/>
  <c r="F1637" i="1"/>
  <c r="F1638" i="1"/>
  <c r="F1639" i="1"/>
  <c r="F1640" i="1"/>
  <c r="F1641" i="1"/>
  <c r="F1642" i="1"/>
  <c r="F1643" i="1"/>
  <c r="F1644" i="1"/>
  <c r="F1645" i="1"/>
  <c r="F1646" i="1"/>
  <c r="F1647" i="1"/>
  <c r="F1648" i="1"/>
  <c r="F1649" i="1"/>
  <c r="F1650" i="1"/>
  <c r="F1651" i="1"/>
  <c r="F1652" i="1"/>
  <c r="F1653" i="1"/>
  <c r="F1654" i="1"/>
  <c r="F1655" i="1"/>
  <c r="F1656" i="1"/>
  <c r="F1657" i="1"/>
  <c r="F1658" i="1"/>
  <c r="F1659" i="1"/>
  <c r="F1660" i="1"/>
  <c r="F1661" i="1"/>
  <c r="F1662" i="1"/>
  <c r="F1663" i="1"/>
  <c r="F1664" i="1"/>
  <c r="F1665" i="1"/>
  <c r="F1666" i="1"/>
  <c r="F1667" i="1"/>
  <c r="F1668" i="1"/>
  <c r="F1669" i="1"/>
  <c r="F1670" i="1"/>
  <c r="F1671" i="1"/>
  <c r="F1672" i="1"/>
  <c r="F1673" i="1"/>
  <c r="F1674" i="1"/>
  <c r="F1675" i="1"/>
  <c r="F1676" i="1"/>
  <c r="F1677" i="1"/>
  <c r="F1678" i="1"/>
  <c r="F1679" i="1"/>
  <c r="F1680" i="1"/>
  <c r="F1681" i="1"/>
  <c r="F1682" i="1"/>
  <c r="F1683" i="1"/>
  <c r="F1684" i="1"/>
  <c r="F1685" i="1"/>
  <c r="F1686" i="1"/>
  <c r="F1687" i="1"/>
  <c r="F1688" i="1"/>
  <c r="F1689" i="1"/>
  <c r="F1690" i="1"/>
  <c r="F1691" i="1"/>
  <c r="F1692" i="1"/>
  <c r="F1693" i="1"/>
  <c r="F1694" i="1"/>
  <c r="F1695" i="1"/>
  <c r="F1696" i="1"/>
  <c r="F1697" i="1"/>
  <c r="F1698" i="1"/>
  <c r="F1699" i="1"/>
  <c r="F1700" i="1"/>
  <c r="F1701" i="1"/>
  <c r="F1702" i="1"/>
  <c r="F1703" i="1"/>
  <c r="F1704" i="1"/>
  <c r="F1705" i="1"/>
  <c r="F1706" i="1"/>
  <c r="F1707" i="1"/>
  <c r="F1708" i="1"/>
  <c r="F1709" i="1"/>
  <c r="F1710" i="1"/>
  <c r="F1711" i="1"/>
  <c r="F1712" i="1"/>
  <c r="F1713" i="1"/>
  <c r="F1714" i="1"/>
  <c r="F1715" i="1"/>
  <c r="F1716" i="1"/>
  <c r="F1717" i="1"/>
  <c r="F1718" i="1"/>
  <c r="F1719" i="1"/>
  <c r="F1720" i="1"/>
  <c r="F1721" i="1"/>
  <c r="F1722" i="1"/>
  <c r="F1723" i="1"/>
  <c r="F1724" i="1"/>
  <c r="F1725" i="1"/>
  <c r="F1726" i="1"/>
  <c r="F1727" i="1"/>
  <c r="F1728" i="1"/>
  <c r="F1729" i="1"/>
  <c r="F1730" i="1"/>
  <c r="F1731" i="1"/>
  <c r="F1732" i="1"/>
  <c r="F1733" i="1"/>
  <c r="F1734" i="1"/>
  <c r="F1735" i="1"/>
  <c r="F1736" i="1"/>
  <c r="F1737" i="1"/>
  <c r="F1738" i="1"/>
  <c r="F1739" i="1"/>
  <c r="F1740" i="1"/>
  <c r="F1741" i="1"/>
  <c r="F1742" i="1"/>
  <c r="F1743" i="1"/>
  <c r="F1744" i="1"/>
  <c r="F1745" i="1"/>
  <c r="F1746" i="1"/>
  <c r="F1747" i="1"/>
  <c r="F1748" i="1"/>
  <c r="F1749" i="1"/>
  <c r="F1750" i="1"/>
  <c r="F1751" i="1"/>
  <c r="F1752" i="1"/>
  <c r="F1753" i="1"/>
  <c r="F1754" i="1"/>
  <c r="F1755" i="1"/>
  <c r="F1756" i="1"/>
  <c r="F1757" i="1"/>
  <c r="F1758" i="1"/>
  <c r="F1759" i="1"/>
  <c r="F1760" i="1"/>
  <c r="F1761" i="1"/>
  <c r="F1762" i="1"/>
  <c r="F1763" i="1"/>
  <c r="F1764" i="1"/>
  <c r="F1765" i="1"/>
  <c r="F1766" i="1"/>
  <c r="F1767" i="1"/>
  <c r="F1768" i="1"/>
  <c r="F1769" i="1"/>
  <c r="F1770" i="1"/>
  <c r="F1771" i="1"/>
  <c r="F1772" i="1"/>
  <c r="F1773" i="1"/>
  <c r="F1774" i="1"/>
  <c r="F1775" i="1"/>
  <c r="F1776" i="1"/>
  <c r="F1777" i="1"/>
  <c r="F1778" i="1"/>
  <c r="F1779" i="1"/>
  <c r="F1780" i="1"/>
  <c r="F1781" i="1"/>
  <c r="F1782" i="1"/>
  <c r="F1783" i="1"/>
  <c r="F1784" i="1"/>
  <c r="F1785" i="1"/>
  <c r="F1786" i="1"/>
  <c r="F1787" i="1"/>
  <c r="F1788" i="1"/>
  <c r="F1789" i="1"/>
  <c r="F1790" i="1"/>
  <c r="F1791" i="1"/>
  <c r="F1792" i="1"/>
  <c r="F1793" i="1"/>
  <c r="F1794" i="1"/>
  <c r="F1795" i="1"/>
  <c r="F1796" i="1"/>
  <c r="F1797" i="1"/>
  <c r="F1798" i="1"/>
  <c r="F1799" i="1"/>
  <c r="F1800" i="1"/>
  <c r="F1801" i="1"/>
  <c r="F1802" i="1"/>
  <c r="F1803" i="1"/>
  <c r="F1804" i="1"/>
  <c r="F1805" i="1"/>
  <c r="F1806" i="1"/>
  <c r="F1807" i="1"/>
  <c r="F1808" i="1"/>
  <c r="F1809" i="1"/>
  <c r="F1810" i="1"/>
  <c r="F1811" i="1"/>
  <c r="F1812" i="1"/>
  <c r="F1813" i="1"/>
  <c r="F1814" i="1"/>
  <c r="F1815" i="1"/>
  <c r="F1816" i="1"/>
  <c r="F1817" i="1"/>
  <c r="F1818" i="1"/>
  <c r="F1819" i="1"/>
  <c r="F1820" i="1"/>
  <c r="F1821" i="1"/>
  <c r="I6" i="2"/>
  <c r="G6" i="2"/>
  <c r="B6" i="2"/>
  <c r="B4" i="2"/>
  <c r="F31" i="1"/>
  <c r="B19" i="1"/>
  <c r="B16" i="1"/>
  <c r="J10" i="1"/>
  <c r="J6" i="1"/>
  <c r="J19" i="1" l="1"/>
  <c r="J21" i="1" s="1"/>
  <c r="J11" i="1"/>
  <c r="J12" i="1" s="1"/>
  <c r="J7" i="1"/>
  <c r="J20" i="1"/>
  <c r="J3" i="1"/>
  <c r="J9" i="1"/>
  <c r="J15" i="1"/>
  <c r="J4" i="1"/>
  <c r="J22" i="1" l="1"/>
  <c r="J14" i="1"/>
  <c r="J13" i="1"/>
  <c r="J16" i="1"/>
  <c r="J18" i="1"/>
  <c r="J17" i="1"/>
</calcChain>
</file>

<file path=xl/sharedStrings.xml><?xml version="1.0" encoding="utf-8"?>
<sst xmlns="http://schemas.openxmlformats.org/spreadsheetml/2006/main" count="363" uniqueCount="238">
  <si>
    <t>Parameter 7 Range</t>
  </si>
  <si>
    <t>Valid test</t>
  </si>
  <si>
    <t>Send questions to:</t>
  </si>
  <si>
    <t>MI_Storage_25</t>
  </si>
  <si>
    <t>Heating rate</t>
  </si>
  <si>
    <t>Use in Summary</t>
  </si>
  <si>
    <t>Visual ending temperature of glass transition region</t>
  </si>
  <si>
    <t>Data Range</t>
  </si>
  <si>
    <t>Link 16</t>
  </si>
  <si>
    <t xml:space="preserve"> Model</t>
  </si>
  <si>
    <t>Linking when not used in summary</t>
  </si>
  <si>
    <r>
      <rPr>
        <vertAlign val="superscript"/>
        <sz val="10"/>
        <rFont val="Arial"/>
        <family val="2"/>
      </rPr>
      <t>4</t>
    </r>
    <r>
      <rPr>
        <sz val="10"/>
        <rFont val="Arial"/>
        <family val="2"/>
      </rPr>
      <t>Row of temperature = -51°C</t>
    </r>
  </si>
  <si>
    <t>Link 10</t>
  </si>
  <si>
    <t>Worksheet</t>
  </si>
  <si>
    <t>Load vs Extension</t>
  </si>
  <si>
    <t>Hz</t>
  </si>
  <si>
    <t>Auto-Links</t>
  </si>
  <si>
    <t>Loss modulus @ Tg</t>
  </si>
  <si>
    <t>Doc Description</t>
  </si>
  <si>
    <t>Link Value</t>
  </si>
  <si>
    <t>MI_Tan_51</t>
  </si>
  <si>
    <t>Level 6</t>
  </si>
  <si>
    <t>Used in Summary</t>
  </si>
  <si>
    <t>End Row</t>
  </si>
  <si>
    <t>Link 17</t>
  </si>
  <si>
    <t>Show as Table</t>
  </si>
  <si>
    <t>MI_Glass_Tran</t>
  </si>
  <si>
    <t>Parameter 9 Range</t>
  </si>
  <si>
    <t>5f9e2876-5cdf-4502-b8c9-dde6f7f2090c</t>
  </si>
  <si>
    <t>MI_Tan</t>
  </si>
  <si>
    <t>Units</t>
  </si>
  <si>
    <t>E'</t>
  </si>
  <si>
    <t>Parameter (CES)</t>
  </si>
  <si>
    <t>Visual beginning temperature of glass transition region</t>
  </si>
  <si>
    <r>
      <rPr>
        <b/>
        <vertAlign val="superscript"/>
        <sz val="10"/>
        <rFont val="Arial"/>
        <family val="2"/>
      </rPr>
      <t>2</t>
    </r>
    <r>
      <rPr>
        <b/>
        <sz val="10"/>
        <rFont val="Arial"/>
        <family val="2"/>
      </rPr>
      <t>Glass transition temperature (°C), from Tan Delta</t>
    </r>
  </si>
  <si>
    <t>Replace Data</t>
  </si>
  <si>
    <r>
      <rPr>
        <b/>
        <vertAlign val="superscript"/>
        <sz val="10"/>
        <rFont val="Arial"/>
        <family val="2"/>
      </rPr>
      <t>2</t>
    </r>
    <r>
      <rPr>
        <b/>
        <sz val="10"/>
        <rFont val="Arial"/>
        <family val="2"/>
      </rPr>
      <t>Glass transition temperature (°C), from Loss Modulus</t>
    </r>
  </si>
  <si>
    <r>
      <t>2. The glass transition temperature (T</t>
    </r>
    <r>
      <rPr>
        <vertAlign val="subscript"/>
        <sz val="10"/>
        <rFont val="Arial"/>
        <family val="2"/>
      </rPr>
      <t>g</t>
    </r>
    <r>
      <rPr>
        <sz val="10"/>
        <rFont val="Arial"/>
        <family val="2"/>
      </rPr>
      <t>) is frequency and heating rate dependent.  Measured values from E'' and Tan Delta</t>
    </r>
  </si>
  <si>
    <t>Interpolate</t>
  </si>
  <si>
    <t>Level 7</t>
  </si>
  <si>
    <t>Parameter 1 Name</t>
  </si>
  <si>
    <t>Temp.</t>
  </si>
  <si>
    <t>MI_EE</t>
  </si>
  <si>
    <t>Link 18</t>
  </si>
  <si>
    <t>Level 1</t>
  </si>
  <si>
    <t>RECORDID</t>
  </si>
  <si>
    <t>E''</t>
  </si>
  <si>
    <t>Level 8</t>
  </si>
  <si>
    <t>Analysis Date</t>
  </si>
  <si>
    <t>MI_Tan_25</t>
  </si>
  <si>
    <t>Auto-Placement</t>
  </si>
  <si>
    <t>Parameter 7 Name</t>
  </si>
  <si>
    <t>Tan delta @ 71°C</t>
  </si>
  <si>
    <t>min</t>
  </si>
  <si>
    <t>Table 2</t>
  </si>
  <si>
    <t>MI_RecordName</t>
  </si>
  <si>
    <t>MI_Visual_Begining</t>
  </si>
  <si>
    <t>MI_Material_ID</t>
  </si>
  <si>
    <t>Send Questions to</t>
  </si>
  <si>
    <t>Specimen</t>
  </si>
  <si>
    <t>Storage modulus @ 25°C</t>
  </si>
  <si>
    <t>(E''/E')</t>
  </si>
  <si>
    <t>Table 3</t>
  </si>
  <si>
    <t>5. From MIL-STD-810G, Method 501.5, High Temperature</t>
  </si>
  <si>
    <r>
      <rPr>
        <b/>
        <vertAlign val="superscript"/>
        <sz val="10"/>
        <rFont val="Arial"/>
        <family val="2"/>
      </rPr>
      <t>2</t>
    </r>
    <r>
      <rPr>
        <b/>
        <sz val="10"/>
        <rFont val="Arial"/>
        <family val="2"/>
      </rPr>
      <t>Frequency (hz)</t>
    </r>
  </si>
  <si>
    <t>NoChecks</t>
  </si>
  <si>
    <t>Link 5</t>
  </si>
  <si>
    <t>Loss modulus @ -51°C</t>
  </si>
  <si>
    <t>Exported Worksheet Naming</t>
  </si>
  <si>
    <t>Tan delta @ Tg</t>
  </si>
  <si>
    <t>Material ID</t>
  </si>
  <si>
    <t>°C/min</t>
  </si>
  <si>
    <t>Valid Table</t>
  </si>
  <si>
    <t>Parameter 4 Name</t>
  </si>
  <si>
    <t>MI_Time</t>
  </si>
  <si>
    <t>FULLNAME</t>
  </si>
  <si>
    <t>Glass transition temperature, from Tan Delta</t>
  </si>
  <si>
    <t>Storage modulus vs temperature</t>
  </si>
  <si>
    <t>Parameter 1 Range</t>
  </si>
  <si>
    <t>MI_Storage_71</t>
  </si>
  <si>
    <t>Suffix</t>
  </si>
  <si>
    <t>Link 6</t>
  </si>
  <si>
    <t>frames.  These modulus values are approximate values.</t>
  </si>
  <si>
    <t>Match Attribute</t>
  </si>
  <si>
    <t>No. of cycles sheet</t>
  </si>
  <si>
    <t>MI_Heating_Rate</t>
  </si>
  <si>
    <t>Attribute Name</t>
  </si>
  <si>
    <t>Indexed</t>
  </si>
  <si>
    <t>Search Attribute</t>
  </si>
  <si>
    <t>Display as record</t>
  </si>
  <si>
    <t>Link 11</t>
  </si>
  <si>
    <t>PNT</t>
  </si>
  <si>
    <t>Frequency</t>
  </si>
  <si>
    <t>GUIDs</t>
  </si>
  <si>
    <t>Data Link Group Table</t>
  </si>
  <si>
    <r>
      <t>Loss modulus @ T</t>
    </r>
    <r>
      <rPr>
        <b/>
        <vertAlign val="subscript"/>
        <sz val="10"/>
        <rFont val="Arial"/>
        <family val="2"/>
      </rPr>
      <t>g</t>
    </r>
  </si>
  <si>
    <t>Conflict Resolution</t>
  </si>
  <si>
    <t>Time</t>
  </si>
  <si>
    <t>Link 7</t>
  </si>
  <si>
    <t>DBKey</t>
  </si>
  <si>
    <t>MI_Visual_Ending</t>
  </si>
  <si>
    <t>Link Group</t>
  </si>
  <si>
    <t>Log</t>
  </si>
  <si>
    <r>
      <rPr>
        <vertAlign val="superscript"/>
        <sz val="10"/>
        <rFont val="Arial"/>
        <family val="2"/>
      </rPr>
      <t>1</t>
    </r>
    <r>
      <rPr>
        <sz val="10"/>
        <rFont val="Arial"/>
        <family val="2"/>
      </rPr>
      <t>Visual beginning temperature of glass transition region, (°C)</t>
    </r>
  </si>
  <si>
    <t>Filter</t>
  </si>
  <si>
    <t>Line Type</t>
  </si>
  <si>
    <t>Temperature</t>
  </si>
  <si>
    <t>Parameter 3 Range</t>
  </si>
  <si>
    <t>AtLeastOneDataRequired</t>
  </si>
  <si>
    <t>Link 12</t>
  </si>
  <si>
    <t>(°C)</t>
  </si>
  <si>
    <t>Link 8</t>
  </si>
  <si>
    <t>Parameter 6 Name</t>
  </si>
  <si>
    <t>Loss modulus @ 71°C</t>
  </si>
  <si>
    <t>HYP</t>
  </si>
  <si>
    <r>
      <rPr>
        <b/>
        <vertAlign val="superscript"/>
        <sz val="10"/>
        <rFont val="Arial"/>
        <family val="2"/>
      </rPr>
      <t>3</t>
    </r>
    <r>
      <rPr>
        <b/>
        <sz val="10"/>
        <rFont val="Arial"/>
        <family val="2"/>
      </rPr>
      <t>Storage modulus @ 25°C</t>
    </r>
  </si>
  <si>
    <t>Row of glass transition temperature from Tan Delta</t>
  </si>
  <si>
    <t>MI_SendQuestions</t>
  </si>
  <si>
    <t>Last Row</t>
  </si>
  <si>
    <t>Data Link Group Attribute</t>
  </si>
  <si>
    <t>Level 2</t>
  </si>
  <si>
    <t>Load vs Shifted Extension</t>
  </si>
  <si>
    <r>
      <rPr>
        <b/>
        <vertAlign val="superscript"/>
        <sz val="10"/>
        <rFont val="Arial"/>
        <family val="2"/>
      </rPr>
      <t>3</t>
    </r>
    <r>
      <rPr>
        <b/>
        <sz val="10"/>
        <rFont val="Arial"/>
        <family val="2"/>
      </rPr>
      <t>Loss modulus @ 25°C</t>
    </r>
  </si>
  <si>
    <t>Tan delta vs temperature</t>
  </si>
  <si>
    <t>MI_Valid_Test</t>
  </si>
  <si>
    <t>Link 13</t>
  </si>
  <si>
    <t>Import</t>
  </si>
  <si>
    <t>MI_Loss_51</t>
  </si>
  <si>
    <t>Row of beginning temperature of glass transition region</t>
  </si>
  <si>
    <t>(min)</t>
  </si>
  <si>
    <t>DAT</t>
  </si>
  <si>
    <t>MI_Tan_71</t>
  </si>
  <si>
    <t>Parameter 2 Range</t>
  </si>
  <si>
    <t>4. From MIL-STD-810G, Method 502.5, Low Temperature</t>
  </si>
  <si>
    <t>Row of temperature = 25°C</t>
  </si>
  <si>
    <t>Level 3</t>
  </si>
  <si>
    <t>Data Quality</t>
  </si>
  <si>
    <r>
      <rPr>
        <b/>
        <vertAlign val="superscript"/>
        <sz val="10"/>
        <rFont val="Arial"/>
        <family val="2"/>
      </rPr>
      <t>3</t>
    </r>
    <r>
      <rPr>
        <b/>
        <sz val="10"/>
        <rFont val="Arial"/>
        <family val="2"/>
      </rPr>
      <t>Tan delta @ 25°C</t>
    </r>
  </si>
  <si>
    <t>MSAT_Adhesive</t>
  </si>
  <si>
    <t>Link 14</t>
  </si>
  <si>
    <t>Parameter 3 Name</t>
  </si>
  <si>
    <t>Table</t>
  </si>
  <si>
    <t>AllDataRequired</t>
  </si>
  <si>
    <t>MPa</t>
  </si>
  <si>
    <t>Date of analysis</t>
  </si>
  <si>
    <t>Name</t>
  </si>
  <si>
    <t>Valid Test</t>
  </si>
  <si>
    <t>Level 4</t>
  </si>
  <si>
    <t>Tan delta @ -51°C</t>
  </si>
  <si>
    <t>Parent Attribute</t>
  </si>
  <si>
    <t>Document</t>
  </si>
  <si>
    <t>_blank</t>
  </si>
  <si>
    <r>
      <rPr>
        <b/>
        <vertAlign val="superscript"/>
        <sz val="10"/>
        <rFont val="Arial"/>
        <family val="2"/>
      </rPr>
      <t>2</t>
    </r>
    <r>
      <rPr>
        <b/>
        <sz val="10"/>
        <rFont val="Arial"/>
        <family val="2"/>
      </rPr>
      <t>Heating rate (°C/min)</t>
    </r>
  </si>
  <si>
    <t>Data</t>
  </si>
  <si>
    <t>Search Value</t>
  </si>
  <si>
    <r>
      <t>peak maximums will differ slightly.  T</t>
    </r>
    <r>
      <rPr>
        <vertAlign val="subscript"/>
        <sz val="10"/>
        <rFont val="Arial"/>
        <family val="2"/>
      </rPr>
      <t>g</t>
    </r>
    <r>
      <rPr>
        <sz val="10"/>
        <rFont val="Arial"/>
        <family val="2"/>
      </rPr>
      <t>'s measured from DMA will differ slightly from alternative characterization techniques.</t>
    </r>
  </si>
  <si>
    <t>Parameter 10 Range</t>
  </si>
  <si>
    <t>TREENAME</t>
  </si>
  <si>
    <t>Parameter 4 Range</t>
  </si>
  <si>
    <t>MI_Loss_25</t>
  </si>
  <si>
    <t>MI_Freq</t>
  </si>
  <si>
    <t>!FILENAME</t>
  </si>
  <si>
    <t>Parameter 9 Name</t>
  </si>
  <si>
    <t>Match Property</t>
  </si>
  <si>
    <t>FDA</t>
  </si>
  <si>
    <t>Rounded</t>
  </si>
  <si>
    <t>Append</t>
  </si>
  <si>
    <t>Storage modulus @ -51°C</t>
  </si>
  <si>
    <t>MI_E</t>
  </si>
  <si>
    <t>Projected Start</t>
  </si>
  <si>
    <t>Level 5</t>
  </si>
  <si>
    <r>
      <rPr>
        <vertAlign val="superscript"/>
        <sz val="10"/>
        <rFont val="Arial"/>
        <family val="2"/>
      </rPr>
      <t>5</t>
    </r>
    <r>
      <rPr>
        <sz val="10"/>
        <rFont val="Arial"/>
        <family val="2"/>
      </rPr>
      <t>Row of temperature = 71°C</t>
    </r>
  </si>
  <si>
    <t>MI_Loss_71</t>
  </si>
  <si>
    <t>MI_Analysis_Date</t>
  </si>
  <si>
    <t>MI_Use_Summary</t>
  </si>
  <si>
    <t>Tree</t>
  </si>
  <si>
    <t>Additonal Information</t>
  </si>
  <si>
    <r>
      <rPr>
        <vertAlign val="superscript"/>
        <sz val="10"/>
        <rFont val="Arial"/>
        <family val="2"/>
      </rPr>
      <t>1</t>
    </r>
    <r>
      <rPr>
        <sz val="10"/>
        <rFont val="Arial"/>
        <family val="2"/>
      </rPr>
      <t>Visual ending temperature of glass transition region, (°C)</t>
    </r>
  </si>
  <si>
    <t>MI_Temp</t>
  </si>
  <si>
    <t>Test Data - Dynamic Mechanical Analysis (DMA)</t>
  </si>
  <si>
    <t>Invert</t>
  </si>
  <si>
    <t>LOG</t>
  </si>
  <si>
    <t>MI_Glass_Tran_tg</t>
  </si>
  <si>
    <t>Merge</t>
  </si>
  <si>
    <t>Link 1</t>
  </si>
  <si>
    <t>Parameter 5 Name</t>
  </si>
  <si>
    <t>usarmy.APG.arl.mbx.adhesive-research@mail.mil</t>
  </si>
  <si>
    <r>
      <t xml:space="preserve">1. This assumes the analyst has fundamental knowledge of </t>
    </r>
    <r>
      <rPr>
        <sz val="10"/>
        <rFont val="Symbol"/>
        <family val="1"/>
        <charset val="2"/>
      </rPr>
      <t>a</t>
    </r>
    <r>
      <rPr>
        <sz val="10"/>
        <rFont val="Arial"/>
        <family val="2"/>
      </rPr>
      <t xml:space="preserve">, </t>
    </r>
    <r>
      <rPr>
        <sz val="10"/>
        <rFont val="Symbol"/>
        <family val="1"/>
        <charset val="2"/>
      </rPr>
      <t>b</t>
    </r>
    <r>
      <rPr>
        <sz val="10"/>
        <rFont val="Arial"/>
        <family val="2"/>
      </rPr>
      <t xml:space="preserve">, and </t>
    </r>
    <r>
      <rPr>
        <sz val="10"/>
        <rFont val="Symbol"/>
        <family val="1"/>
        <charset val="2"/>
      </rPr>
      <t xml:space="preserve">g </t>
    </r>
    <r>
      <rPr>
        <sz val="10"/>
        <rFont val="Arial"/>
        <family val="2"/>
      </rPr>
      <t>transitions.</t>
    </r>
  </si>
  <si>
    <t>Parameter 6 Range</t>
  </si>
  <si>
    <t>Layout</t>
  </si>
  <si>
    <t>GUID</t>
  </si>
  <si>
    <t>3. Modulus values from measured from DMA are not as rigorous as standardized techniques using mechanical testing</t>
  </si>
  <si>
    <t>Target</t>
  </si>
  <si>
    <t>Exported Records</t>
  </si>
  <si>
    <t>RCN</t>
  </si>
  <si>
    <t>Update Date</t>
  </si>
  <si>
    <t>Loss modulus @ 25°C</t>
  </si>
  <si>
    <t>(MPa)</t>
  </si>
  <si>
    <t>Record Name</t>
  </si>
  <si>
    <t>Link 2</t>
  </si>
  <si>
    <t>Start Row</t>
  </si>
  <si>
    <t>Parameter 10 Name</t>
  </si>
  <si>
    <t>Temperatures</t>
  </si>
  <si>
    <t>Replace Record</t>
  </si>
  <si>
    <t>MI_Loss_tg</t>
  </si>
  <si>
    <t>Tan delta @ 25°C</t>
  </si>
  <si>
    <t>IsChildRecord</t>
  </si>
  <si>
    <t>No. of cycles range</t>
  </si>
  <si>
    <t>Link 9</t>
  </si>
  <si>
    <t>Row of ending temperature of glass transition region</t>
  </si>
  <si>
    <t>Loss modulus vs temperature</t>
  </si>
  <si>
    <t>Glass transition temperature, from Loss Modulus</t>
  </si>
  <si>
    <t>STXT</t>
  </si>
  <si>
    <t>Table 1</t>
  </si>
  <si>
    <t>Frequency vs time</t>
  </si>
  <si>
    <t>Parameter 2 Name</t>
  </si>
  <si>
    <t>Appending Data to Tables</t>
  </si>
  <si>
    <t>Link 3</t>
  </si>
  <si>
    <t>MI_Storage_51</t>
  </si>
  <si>
    <t>Row of glass transition temperature from Loss Modulus</t>
  </si>
  <si>
    <t>Parameter 5 Range</t>
  </si>
  <si>
    <t>Specimen ID</t>
  </si>
  <si>
    <t>Parameter 8 Range</t>
  </si>
  <si>
    <t>Estimate</t>
  </si>
  <si>
    <r>
      <t>Tan delta @ T</t>
    </r>
    <r>
      <rPr>
        <b/>
        <vertAlign val="subscript"/>
        <sz val="10"/>
        <rFont val="Arial"/>
        <family val="2"/>
      </rPr>
      <t>g</t>
    </r>
  </si>
  <si>
    <t>Tan Delta</t>
  </si>
  <si>
    <t>MI_Tan_Delta_tg</t>
  </si>
  <si>
    <t>DataType</t>
  </si>
  <si>
    <t>Link 4</t>
  </si>
  <si>
    <t>°C</t>
  </si>
  <si>
    <t>Tensile Attribute</t>
  </si>
  <si>
    <t>Parameter 8 Name</t>
  </si>
  <si>
    <t>Link 15</t>
  </si>
  <si>
    <t>Notes</t>
  </si>
  <si>
    <t>Storage modulus @ 71°C</t>
  </si>
  <si>
    <t>Row</t>
  </si>
  <si>
    <t>Data Link Criteria</t>
  </si>
  <si>
    <t>Hysol EA9309</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</si>
</sst>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409]m/d/yy\ h:mm\ AM/PM;@"/>
    <numFmt numFmtId="165" formatCode="[$-409]mmmm\ d\,\ yyyy;@"/>
    <numFmt numFmtId="166" formatCode="0.0000"/>
    <numFmt numFmtId="167" formatCode="m/d/yy;@"/>
    <numFmt numFmtId="168" formatCode="0.000"/>
  </numFmts>
  <fonts count="32" x14ac:knownFonts="1">
    <font>
      <sz val="10"/>
      <color theme="1"/>
      <name val="Arial"/>
      <family val="2"/>
    </font>
    <font>
      <sz val="11"/>
      <color theme="1"/>
      <name val="Calibri"/>
      <family val="2"/>
      <scheme val="minor"/>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2"/>
      <name val="Arial"/>
      <family val="2"/>
    </font>
    <font>
      <b/>
      <sz val="10"/>
      <color theme="1"/>
      <name val="Arial"/>
      <family val="2"/>
    </font>
    <font>
      <sz val="9"/>
      <color rgb="FF000000"/>
      <name val="Arial"/>
      <family val="2"/>
    </font>
    <font>
      <b/>
      <vertAlign val="superscript"/>
      <sz val="10"/>
      <name val="Arial"/>
      <family val="2"/>
    </font>
    <font>
      <b/>
      <vertAlign val="subscript"/>
      <sz val="10"/>
      <name val="Arial"/>
      <family val="2"/>
    </font>
    <font>
      <sz val="10"/>
      <name val="Symbol"/>
      <family val="1"/>
      <charset val="2"/>
    </font>
    <font>
      <vertAlign val="superscript"/>
      <sz val="10"/>
      <name val="Arial"/>
      <family val="2"/>
    </font>
    <font>
      <vertAlign val="subscript"/>
      <sz val="10"/>
      <name val="Arial"/>
      <family val="2"/>
    </font>
    <font>
      <sz val="10"/>
      <color theme="1"/>
      <name val="Arial"/>
      <family val="2"/>
    </font>
    <font>
      <sz val="18"/>
      <color theme="3"/>
      <name val="Cambria"/>
      <family val="2"/>
      <scheme val="major"/>
    </font>
  </fonts>
  <fills count="74">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24985503707998902"/>
        <bgColor indexed="64"/>
      </patternFill>
    </fill>
    <fill>
      <patternFill patternType="solid">
        <fgColor indexed="22"/>
        <bgColor indexed="64"/>
      </patternFill>
    </fill>
    <fill>
      <patternFill patternType="solid">
        <fgColor theme="0" tint="-0.1498458815271462"/>
        <bgColor indexed="64"/>
      </patternFill>
    </fill>
    <fill>
      <patternFill patternType="solid">
        <fgColor theme="0" tint="-0.14993743705557422"/>
        <bgColor indexed="64"/>
      </patternFill>
    </fill>
    <fill>
      <patternFill patternType="solid">
        <fgColor theme="0" tint="-0.1498764000366222"/>
        <bgColor indexed="64"/>
      </patternFill>
    </fill>
    <fill>
      <patternFill patternType="solid">
        <fgColor theme="0"/>
        <bgColor indexed="64"/>
      </patternFill>
    </fill>
    <fill>
      <patternFill patternType="solid">
        <fgColor indexed="9"/>
        <bgColor indexed="64"/>
      </patternFill>
    </fill>
    <fill>
      <patternFill patternType="solid">
        <fgColor rgb="FFFFFF00"/>
        <bgColor indexed="64"/>
      </patternFill>
    </fill>
    <fill>
      <patternFill patternType="solid">
        <fgColor theme="0" tint="-0.14990691854609822"/>
        <bgColor indexed="64"/>
      </patternFill>
    </fill>
    <fill>
      <patternFill patternType="solid">
        <fgColor theme="0" tint="-0.24982451857051302"/>
        <bgColor indexed="64"/>
      </patternFill>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1">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medium">
        <color indexed="64"/>
      </left>
      <right/>
      <top/>
      <bottom/>
      <diagonal/>
    </border>
    <border>
      <left style="medium">
        <color indexed="64"/>
      </left>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s>
  <cellStyleXfs count="253">
    <xf numFmtId="0" fontId="0" fillId="0" borderId="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4" fillId="26" borderId="0" applyNumberFormat="0" applyBorder="0" applyAlignment="0" applyProtection="0"/>
    <xf numFmtId="0" fontId="5" fillId="27" borderId="1" applyNumberFormat="0" applyAlignment="0" applyProtection="0"/>
    <xf numFmtId="0" fontId="6" fillId="28" borderId="2" applyNumberFormat="0" applyAlignment="0" applyProtection="0"/>
    <xf numFmtId="0" fontId="7" fillId="0" borderId="0" applyNumberFormat="0" applyFill="0" applyBorder="0" applyAlignment="0" applyProtection="0"/>
    <xf numFmtId="0" fontId="8" fillId="29" borderId="0" applyNumberFormat="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2" fillId="0" borderId="0" applyNumberFormat="0" applyFill="0" applyBorder="0" applyAlignment="0" applyProtection="0">
      <alignment vertical="top"/>
      <protection locked="0"/>
    </xf>
    <xf numFmtId="0" fontId="13" fillId="30" borderId="1" applyNumberFormat="0" applyAlignment="0" applyProtection="0"/>
    <xf numFmtId="0" fontId="14" fillId="0" borderId="6" applyNumberFormat="0" applyFill="0" applyAlignment="0" applyProtection="0"/>
    <xf numFmtId="0" fontId="15" fillId="31" borderId="0" applyNumberFormat="0" applyBorder="0" applyAlignment="0" applyProtection="0"/>
    <xf numFmtId="164" fontId="16" fillId="0" borderId="0"/>
    <xf numFmtId="0" fontId="16" fillId="0" borderId="0"/>
    <xf numFmtId="165" fontId="16" fillId="0" borderId="0"/>
    <xf numFmtId="164" fontId="16" fillId="0" borderId="0"/>
    <xf numFmtId="0" fontId="16" fillId="0" borderId="0"/>
    <xf numFmtId="0" fontId="16" fillId="0" borderId="0"/>
    <xf numFmtId="0" fontId="2" fillId="0" borderId="0"/>
    <xf numFmtId="0" fontId="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32" borderId="7" applyNumberFormat="0" applyFont="0" applyAlignment="0" applyProtection="0"/>
    <xf numFmtId="0" fontId="2" fillId="32" borderId="7" applyNumberFormat="0" applyFont="0" applyAlignment="0" applyProtection="0"/>
    <xf numFmtId="0" fontId="2" fillId="32" borderId="7" applyNumberFormat="0" applyFont="0" applyAlignment="0" applyProtection="0"/>
    <xf numFmtId="0" fontId="2" fillId="32" borderId="7" applyNumberFormat="0" applyFont="0" applyAlignment="0" applyProtection="0"/>
    <xf numFmtId="0" fontId="2" fillId="32" borderId="7" applyNumberFormat="0" applyFont="0" applyAlignment="0" applyProtection="0"/>
    <xf numFmtId="0" fontId="2" fillId="32" borderId="7" applyNumberFormat="0" applyFont="0" applyAlignment="0" applyProtection="0"/>
    <xf numFmtId="0" fontId="2" fillId="32" borderId="7" applyNumberFormat="0" applyFont="0" applyAlignment="0" applyProtection="0"/>
    <xf numFmtId="0" fontId="2" fillId="32" borderId="7" applyNumberFormat="0" applyFont="0" applyAlignment="0" applyProtection="0"/>
    <xf numFmtId="0" fontId="2" fillId="32" borderId="7" applyNumberFormat="0" applyFont="0" applyAlignment="0" applyProtection="0"/>
    <xf numFmtId="0" fontId="2" fillId="32" borderId="7" applyNumberFormat="0" applyFont="0" applyAlignment="0" applyProtection="0"/>
    <xf numFmtId="0" fontId="2" fillId="32" borderId="7" applyNumberFormat="0" applyFont="0" applyAlignment="0" applyProtection="0"/>
    <xf numFmtId="0" fontId="2" fillId="32" borderId="7" applyNumberFormat="0" applyFont="0" applyAlignment="0" applyProtection="0"/>
    <xf numFmtId="0" fontId="17" fillId="27" borderId="8" applyNumberFormat="0" applyAlignment="0" applyProtection="0"/>
    <xf numFmtId="0" fontId="18" fillId="0" borderId="0" applyNumberFormat="0" applyFill="0" applyBorder="0" applyAlignment="0" applyProtection="0"/>
    <xf numFmtId="0" fontId="19" fillId="0" borderId="9" applyNumberFormat="0" applyFill="0" applyAlignment="0" applyProtection="0"/>
    <xf numFmtId="0" fontId="20" fillId="0" borderId="0" applyNumberFormat="0" applyFill="0" applyBorder="0" applyAlignment="0" applyProtection="0"/>
    <xf numFmtId="0" fontId="1" fillId="0" borderId="0"/>
    <xf numFmtId="0" fontId="31" fillId="0" borderId="0" applyNumberFormat="0" applyFill="0" applyBorder="0" applyAlignment="0" applyProtection="0"/>
    <xf numFmtId="0" fontId="8" fillId="44" borderId="0" applyNumberFormat="0" applyBorder="0" applyAlignment="0" applyProtection="0"/>
    <xf numFmtId="0" fontId="4" fillId="45" borderId="0" applyNumberFormat="0" applyBorder="0" applyAlignment="0" applyProtection="0"/>
    <xf numFmtId="0" fontId="15" fillId="46" borderId="0" applyNumberFormat="0" applyBorder="0" applyAlignment="0" applyProtection="0"/>
    <xf numFmtId="0" fontId="13" fillId="47" borderId="1" applyNumberFormat="0" applyAlignment="0" applyProtection="0"/>
    <xf numFmtId="0" fontId="17" fillId="48" borderId="8" applyNumberFormat="0" applyAlignment="0" applyProtection="0"/>
    <xf numFmtId="0" fontId="5" fillId="48" borderId="1" applyNumberFormat="0" applyAlignment="0" applyProtection="0"/>
    <xf numFmtId="0" fontId="6" fillId="49" borderId="2" applyNumberFormat="0" applyAlignment="0" applyProtection="0"/>
    <xf numFmtId="0" fontId="1" fillId="43" borderId="7" applyNumberFormat="0" applyFont="0" applyAlignment="0" applyProtection="0"/>
    <xf numFmtId="0" fontId="3" fillId="50"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3" fillId="53" borderId="0" applyNumberFormat="0" applyBorder="0" applyAlignment="0" applyProtection="0"/>
    <xf numFmtId="0" fontId="3" fillId="54"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3" fillId="57" borderId="0" applyNumberFormat="0" applyBorder="0" applyAlignment="0" applyProtection="0"/>
    <xf numFmtId="0" fontId="3" fillId="58" borderId="0" applyNumberFormat="0" applyBorder="0" applyAlignment="0" applyProtection="0"/>
    <xf numFmtId="0" fontId="1" fillId="59" borderId="0" applyNumberFormat="0" applyBorder="0" applyAlignment="0" applyProtection="0"/>
    <xf numFmtId="0" fontId="1" fillId="60" borderId="0" applyNumberFormat="0" applyBorder="0" applyAlignment="0" applyProtection="0"/>
    <xf numFmtId="0" fontId="3" fillId="61" borderId="0" applyNumberFormat="0" applyBorder="0" applyAlignment="0" applyProtection="0"/>
    <xf numFmtId="0" fontId="3" fillId="62" borderId="0" applyNumberFormat="0" applyBorder="0" applyAlignment="0" applyProtection="0"/>
    <xf numFmtId="0" fontId="1" fillId="63" borderId="0" applyNumberFormat="0" applyBorder="0" applyAlignment="0" applyProtection="0"/>
    <xf numFmtId="0" fontId="1" fillId="64" borderId="0" applyNumberFormat="0" applyBorder="0" applyAlignment="0" applyProtection="0"/>
    <xf numFmtId="0" fontId="3" fillId="65" borderId="0" applyNumberFormat="0" applyBorder="0" applyAlignment="0" applyProtection="0"/>
    <xf numFmtId="0" fontId="3" fillId="66" borderId="0" applyNumberFormat="0" applyBorder="0" applyAlignment="0" applyProtection="0"/>
    <xf numFmtId="0" fontId="1" fillId="67" borderId="0" applyNumberFormat="0" applyBorder="0" applyAlignment="0" applyProtection="0"/>
    <xf numFmtId="0" fontId="1" fillId="68" borderId="0" applyNumberFormat="0" applyBorder="0" applyAlignment="0" applyProtection="0"/>
    <xf numFmtId="0" fontId="3" fillId="69" borderId="0" applyNumberFormat="0" applyBorder="0" applyAlignment="0" applyProtection="0"/>
    <xf numFmtId="0" fontId="3" fillId="70"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3" fillId="73" borderId="0" applyNumberFormat="0" applyBorder="0" applyAlignment="0" applyProtection="0"/>
    <xf numFmtId="0" fontId="30" fillId="0" borderId="0"/>
  </cellStyleXfs>
  <cellXfs count="116">
    <xf numFmtId="0" fontId="0" fillId="0" borderId="0" xfId="0"/>
    <xf numFmtId="0" fontId="16" fillId="33" borderId="0" xfId="0" applyFont="1" applyFill="1" applyBorder="1" applyAlignment="1">
      <alignment horizontal="right"/>
    </xf>
    <xf numFmtId="0" fontId="21" fillId="0" borderId="0" xfId="171" applyFont="1" applyAlignment="1">
      <alignment horizontal="center"/>
    </xf>
    <xf numFmtId="0" fontId="21" fillId="34" borderId="10" xfId="171" applyFont="1" applyFill="1" applyBorder="1"/>
    <xf numFmtId="0" fontId="21" fillId="34" borderId="11" xfId="171" applyFont="1" applyFill="1" applyBorder="1"/>
    <xf numFmtId="0" fontId="21" fillId="35" borderId="0" xfId="0" applyFont="1" applyFill="1"/>
    <xf numFmtId="0" fontId="0" fillId="34" borderId="12" xfId="0" applyFill="1" applyBorder="1"/>
    <xf numFmtId="0" fontId="21" fillId="0" borderId="13" xfId="201" applyFont="1" applyBorder="1" applyAlignment="1">
      <alignment horizontal="center"/>
    </xf>
    <xf numFmtId="0" fontId="22" fillId="34" borderId="14" xfId="0" applyFont="1" applyFill="1" applyBorder="1" applyAlignment="1">
      <alignment vertical="top"/>
    </xf>
    <xf numFmtId="0" fontId="16" fillId="0" borderId="0" xfId="171"/>
    <xf numFmtId="0" fontId="16" fillId="0" borderId="15" xfId="171" applyFill="1" applyBorder="1" applyAlignment="1">
      <alignment horizontal="center"/>
    </xf>
    <xf numFmtId="0" fontId="0" fillId="34" borderId="16" xfId="0" applyFill="1" applyBorder="1"/>
    <xf numFmtId="0" fontId="16" fillId="0" borderId="0" xfId="171" applyAlignment="1">
      <alignment horizontal="left"/>
    </xf>
    <xf numFmtId="0" fontId="21" fillId="34" borderId="0" xfId="171" applyFont="1" applyFill="1" applyBorder="1"/>
    <xf numFmtId="0" fontId="2" fillId="0" borderId="0" xfId="176"/>
    <xf numFmtId="0" fontId="0" fillId="34" borderId="13" xfId="0" applyFill="1" applyBorder="1"/>
    <xf numFmtId="0" fontId="0" fillId="33" borderId="0" xfId="0" applyNumberFormat="1" applyFont="1" applyFill="1" applyAlignment="1">
      <alignment horizontal="center"/>
    </xf>
    <xf numFmtId="0" fontId="16" fillId="0" borderId="0" xfId="201"/>
    <xf numFmtId="0" fontId="21" fillId="36" borderId="0" xfId="0" applyFont="1" applyFill="1"/>
    <xf numFmtId="0" fontId="0" fillId="36" borderId="0" xfId="0" applyFill="1"/>
    <xf numFmtId="168" fontId="21" fillId="37" borderId="0" xfId="0" applyNumberFormat="1" applyFont="1" applyFill="1" applyBorder="1"/>
    <xf numFmtId="22" fontId="16" fillId="0" borderId="0" xfId="0" applyNumberFormat="1" applyFont="1" applyFill="1"/>
    <xf numFmtId="167" fontId="16" fillId="0" borderId="0" xfId="0" applyNumberFormat="1" applyFont="1" applyFill="1"/>
    <xf numFmtId="0" fontId="16" fillId="34" borderId="17" xfId="171" applyFill="1" applyBorder="1"/>
    <xf numFmtId="0" fontId="16" fillId="36" borderId="0" xfId="0" applyFont="1" applyFill="1" applyBorder="1"/>
    <xf numFmtId="0" fontId="16" fillId="33" borderId="0" xfId="0" applyNumberFormat="1" applyFont="1" applyFill="1" applyBorder="1" applyAlignment="1">
      <alignment horizontal="right"/>
    </xf>
    <xf numFmtId="0" fontId="16" fillId="38" borderId="0" xfId="0" applyFont="1" applyFill="1" applyAlignment="1">
      <alignment horizontal="left"/>
    </xf>
    <xf numFmtId="0" fontId="16" fillId="0" borderId="15" xfId="171" applyBorder="1" applyAlignment="1"/>
    <xf numFmtId="0" fontId="21" fillId="34" borderId="12" xfId="171" applyFont="1" applyFill="1" applyBorder="1" applyAlignment="1">
      <alignment horizontal="center" wrapText="1" shrinkToFit="1"/>
    </xf>
    <xf numFmtId="0" fontId="23" fillId="33" borderId="0" xfId="0" applyFont="1" applyFill="1"/>
    <xf numFmtId="2" fontId="16" fillId="33" borderId="0" xfId="0" applyNumberFormat="1" applyFont="1" applyFill="1" applyBorder="1" applyAlignment="1"/>
    <xf numFmtId="0" fontId="2" fillId="0" borderId="0" xfId="176" applyFont="1"/>
    <xf numFmtId="0" fontId="16" fillId="0" borderId="0" xfId="171" applyAlignment="1">
      <alignment horizontal="center"/>
    </xf>
    <xf numFmtId="0" fontId="16" fillId="33" borderId="0" xfId="170" applyNumberFormat="1" applyFill="1" applyAlignment="1">
      <alignment horizontal="center"/>
    </xf>
    <xf numFmtId="0" fontId="0" fillId="38" borderId="0" xfId="0" applyFill="1"/>
    <xf numFmtId="167" fontId="16" fillId="33" borderId="0" xfId="0" applyNumberFormat="1" applyFont="1" applyFill="1" applyAlignment="1">
      <alignment horizontal="center"/>
    </xf>
    <xf numFmtId="0" fontId="0" fillId="39" borderId="15" xfId="0" applyFill="1" applyBorder="1"/>
    <xf numFmtId="0" fontId="16" fillId="0" borderId="0" xfId="201" applyAlignment="1">
      <alignment horizontal="center"/>
    </xf>
    <xf numFmtId="167" fontId="16" fillId="40" borderId="0" xfId="0" applyNumberFormat="1" applyFont="1" applyFill="1" applyAlignment="1">
      <alignment horizontal="center"/>
    </xf>
    <xf numFmtId="22" fontId="16" fillId="36" borderId="0" xfId="0" applyNumberFormat="1" applyFont="1" applyFill="1"/>
    <xf numFmtId="1" fontId="16" fillId="38" borderId="0" xfId="0" applyNumberFormat="1" applyFont="1" applyFill="1" applyBorder="1"/>
    <xf numFmtId="0" fontId="21" fillId="34" borderId="10" xfId="171" applyFont="1" applyFill="1" applyBorder="1" applyAlignment="1">
      <alignment horizontal="right"/>
    </xf>
    <xf numFmtId="0" fontId="21" fillId="34" borderId="12" xfId="171" applyFont="1" applyFill="1" applyBorder="1" applyAlignment="1">
      <alignment horizontal="center"/>
    </xf>
    <xf numFmtId="1" fontId="23" fillId="35" borderId="0" xfId="0" applyNumberFormat="1" applyFont="1" applyFill="1"/>
    <xf numFmtId="0" fontId="23" fillId="35" borderId="0" xfId="0" applyFont="1" applyFill="1"/>
    <xf numFmtId="0" fontId="23" fillId="35" borderId="0" xfId="0" applyFont="1" applyFill="1" applyAlignment="1">
      <alignment horizontal="left"/>
    </xf>
    <xf numFmtId="0" fontId="23" fillId="33" borderId="0" xfId="0" applyFont="1" applyFill="1" applyAlignment="1">
      <alignment horizontal="center"/>
    </xf>
    <xf numFmtId="0" fontId="0" fillId="38" borderId="0" xfId="0" applyFont="1" applyFill="1" applyAlignment="1">
      <alignment horizontal="left"/>
    </xf>
    <xf numFmtId="0" fontId="16" fillId="33" borderId="0" xfId="0" applyFont="1" applyFill="1" applyBorder="1" applyAlignment="1">
      <alignment horizontal="left"/>
    </xf>
    <xf numFmtId="0" fontId="21" fillId="0" borderId="0" xfId="171" applyFont="1" applyAlignment="1">
      <alignment horizontal="left" vertical="center"/>
    </xf>
    <xf numFmtId="0" fontId="16" fillId="35" borderId="0" xfId="0" applyFont="1" applyFill="1" applyAlignment="1">
      <alignment horizontal="left"/>
    </xf>
    <xf numFmtId="0" fontId="16" fillId="0" borderId="15" xfId="171" applyFill="1" applyBorder="1" applyAlignment="1"/>
    <xf numFmtId="0" fontId="16" fillId="34" borderId="0" xfId="171" applyFill="1"/>
    <xf numFmtId="166" fontId="16" fillId="33" borderId="0" xfId="0" applyNumberFormat="1" applyFont="1" applyFill="1" applyBorder="1"/>
    <xf numFmtId="0" fontId="16" fillId="0" borderId="0" xfId="171" applyFill="1" applyAlignment="1">
      <alignment horizontal="center"/>
    </xf>
    <xf numFmtId="0" fontId="0" fillId="34" borderId="0" xfId="0" applyFill="1"/>
    <xf numFmtId="0" fontId="0" fillId="34" borderId="17" xfId="0" applyFill="1" applyBorder="1"/>
    <xf numFmtId="0" fontId="23" fillId="35" borderId="0" xfId="0" applyFont="1" applyFill="1" applyAlignment="1">
      <alignment horizontal="center"/>
    </xf>
    <xf numFmtId="0" fontId="16" fillId="34" borderId="10" xfId="171" applyFill="1" applyBorder="1"/>
    <xf numFmtId="0" fontId="16" fillId="34" borderId="11" xfId="171" applyFill="1" applyBorder="1"/>
    <xf numFmtId="0" fontId="16" fillId="33" borderId="0" xfId="0" applyFont="1" applyFill="1"/>
    <xf numFmtId="0" fontId="21" fillId="0" borderId="0" xfId="171" applyFont="1" applyAlignment="1">
      <alignment horizontal="center" vertical="center"/>
    </xf>
    <xf numFmtId="0" fontId="21" fillId="0" borderId="0" xfId="171" applyFont="1" applyAlignment="1">
      <alignment horizontal="left"/>
    </xf>
    <xf numFmtId="0" fontId="21" fillId="0" borderId="18" xfId="201" applyFont="1" applyBorder="1"/>
    <xf numFmtId="0" fontId="21" fillId="33" borderId="0" xfId="0" applyFont="1" applyFill="1"/>
    <xf numFmtId="0" fontId="0" fillId="33" borderId="0" xfId="0" applyFill="1"/>
    <xf numFmtId="0" fontId="16" fillId="34" borderId="19" xfId="171" applyFill="1" applyBorder="1"/>
    <xf numFmtId="0" fontId="21" fillId="34" borderId="11" xfId="171" applyFont="1" applyFill="1" applyBorder="1" applyAlignment="1">
      <alignment horizontal="right"/>
    </xf>
    <xf numFmtId="0" fontId="16" fillId="34" borderId="0" xfId="171" applyFill="1" applyBorder="1"/>
    <xf numFmtId="0" fontId="16" fillId="0" borderId="0" xfId="0" applyFont="1" applyFill="1"/>
    <xf numFmtId="0" fontId="16" fillId="33" borderId="0" xfId="0" applyNumberFormat="1" applyFont="1" applyFill="1" applyAlignment="1">
      <alignment horizontal="center"/>
    </xf>
    <xf numFmtId="0" fontId="16" fillId="0" borderId="15" xfId="171" applyFill="1" applyBorder="1" applyAlignment="1">
      <alignment horizontal="left"/>
    </xf>
    <xf numFmtId="0" fontId="0" fillId="34" borderId="19" xfId="0" applyFill="1" applyBorder="1"/>
    <xf numFmtId="0" fontId="16" fillId="38" borderId="15" xfId="171" applyFill="1" applyBorder="1" applyAlignment="1">
      <alignment horizontal="center"/>
    </xf>
    <xf numFmtId="2" fontId="16" fillId="33" borderId="0" xfId="0" applyNumberFormat="1" applyFont="1" applyFill="1" applyBorder="1"/>
    <xf numFmtId="0" fontId="16" fillId="33" borderId="0" xfId="0" applyFont="1" applyFill="1" applyBorder="1"/>
    <xf numFmtId="0" fontId="16" fillId="35" borderId="0" xfId="0" applyFont="1" applyFill="1"/>
    <xf numFmtId="0" fontId="16" fillId="34" borderId="12" xfId="171" applyFill="1" applyBorder="1"/>
    <xf numFmtId="1" fontId="0" fillId="35" borderId="0" xfId="0" applyNumberFormat="1" applyFill="1"/>
    <xf numFmtId="0" fontId="16" fillId="33" borderId="0" xfId="0" applyFont="1" applyFill="1" applyAlignment="1">
      <alignment horizontal="center"/>
    </xf>
    <xf numFmtId="0" fontId="21" fillId="33" borderId="0" xfId="0" applyFont="1" applyFill="1" applyBorder="1"/>
    <xf numFmtId="0" fontId="0" fillId="33" borderId="0" xfId="0" applyFont="1" applyFill="1"/>
    <xf numFmtId="0" fontId="16" fillId="40" borderId="0" xfId="0" applyFont="1" applyFill="1" applyBorder="1"/>
    <xf numFmtId="0" fontId="21" fillId="0" borderId="18" xfId="201" applyFont="1" applyBorder="1" applyAlignment="1">
      <alignment horizontal="center"/>
    </xf>
    <xf numFmtId="0" fontId="0" fillId="35" borderId="0" xfId="0" applyFill="1"/>
    <xf numFmtId="0" fontId="21" fillId="33" borderId="0" xfId="0" applyFont="1" applyFill="1" applyBorder="1" applyAlignment="1">
      <alignment horizontal="left"/>
    </xf>
    <xf numFmtId="0" fontId="21" fillId="35" borderId="0" xfId="0" applyFont="1" applyFill="1" applyAlignment="1">
      <alignment horizontal="left"/>
    </xf>
    <xf numFmtId="0" fontId="16" fillId="40" borderId="0" xfId="0" applyFont="1" applyFill="1" applyAlignment="1">
      <alignment horizontal="center"/>
    </xf>
    <xf numFmtId="0" fontId="0" fillId="41" borderId="0" xfId="0" applyFill="1"/>
    <xf numFmtId="0" fontId="16" fillId="34" borderId="16" xfId="171" applyFill="1" applyBorder="1"/>
    <xf numFmtId="0" fontId="16" fillId="34" borderId="13" xfId="171" applyFill="1" applyBorder="1"/>
    <xf numFmtId="0" fontId="21" fillId="0" borderId="20" xfId="201" applyFont="1" applyBorder="1" applyAlignment="1">
      <alignment horizontal="center"/>
    </xf>
    <xf numFmtId="0" fontId="16" fillId="37" borderId="0" xfId="0" applyFont="1" applyFill="1"/>
    <xf numFmtId="0" fontId="21" fillId="34" borderId="0" xfId="0" applyFont="1" applyFill="1"/>
    <xf numFmtId="0" fontId="24" fillId="0" borderId="0" xfId="0" applyFont="1"/>
    <xf numFmtId="0" fontId="16" fillId="35" borderId="0" xfId="0" applyFont="1" applyFill="1" applyBorder="1"/>
    <xf numFmtId="166" fontId="16" fillId="33" borderId="0" xfId="170" applyNumberFormat="1" applyFont="1" applyFill="1" applyBorder="1" applyAlignment="1">
      <alignment horizontal="right"/>
    </xf>
    <xf numFmtId="0" fontId="21" fillId="34" borderId="10" xfId="0" applyFont="1" applyFill="1" applyBorder="1"/>
    <xf numFmtId="0" fontId="21" fillId="34" borderId="11" xfId="0" applyFont="1" applyFill="1" applyBorder="1"/>
    <xf numFmtId="0" fontId="0" fillId="35" borderId="0" xfId="0" applyFont="1" applyFill="1"/>
    <xf numFmtId="166" fontId="23" fillId="37" borderId="0" xfId="0" applyNumberFormat="1" applyFont="1" applyFill="1" applyAlignment="1">
      <alignment horizontal="right"/>
    </xf>
    <xf numFmtId="0" fontId="16" fillId="0" borderId="15" xfId="171" applyFill="1" applyBorder="1"/>
    <xf numFmtId="0" fontId="16" fillId="36" borderId="0" xfId="0" applyFont="1" applyFill="1" applyBorder="1" applyAlignment="1">
      <alignment horizontal="left"/>
    </xf>
    <xf numFmtId="0" fontId="22" fillId="34" borderId="14" xfId="171" applyFont="1" applyFill="1" applyBorder="1"/>
    <xf numFmtId="1" fontId="21" fillId="37" borderId="0" xfId="0" applyNumberFormat="1" applyFont="1" applyFill="1" applyBorder="1"/>
    <xf numFmtId="22" fontId="16" fillId="33" borderId="0" xfId="0" applyNumberFormat="1" applyFont="1" applyFill="1" applyAlignment="1">
      <alignment horizontal="center"/>
    </xf>
    <xf numFmtId="0" fontId="16" fillId="42" borderId="13" xfId="171" applyFill="1" applyBorder="1"/>
    <xf numFmtId="0" fontId="16" fillId="39" borderId="15" xfId="171" applyFill="1" applyBorder="1"/>
    <xf numFmtId="0" fontId="16" fillId="33" borderId="0" xfId="170" applyNumberFormat="1" applyFont="1" applyFill="1" applyBorder="1" applyAlignment="1">
      <alignment horizontal="right"/>
    </xf>
    <xf numFmtId="0" fontId="21" fillId="34" borderId="0" xfId="171" applyFont="1" applyFill="1"/>
    <xf numFmtId="0" fontId="0" fillId="33" borderId="0" xfId="0" applyNumberFormat="1" applyFill="1" applyAlignment="1">
      <alignment horizontal="center"/>
    </xf>
    <xf numFmtId="1" fontId="16" fillId="33" borderId="0" xfId="0" applyNumberFormat="1" applyFont="1" applyFill="1" applyBorder="1" applyAlignment="1">
      <alignment horizontal="right"/>
    </xf>
    <xf numFmtId="11" fontId="0" fillId="0" borderId="0" xfId="0" applyNumberFormat="1"/>
    <xf numFmtId="0" fontId="16" fillId="35" borderId="0" xfId="0" applyFont="1" applyFill="1" applyAlignment="1">
      <alignment horizontal="left"/>
    </xf>
    <xf numFmtId="0" fontId="16" fillId="38" borderId="0" xfId="0" applyFont="1" applyFill="1" applyAlignment="1">
      <alignment horizontal="left"/>
    </xf>
    <xf numFmtId="0" fontId="21" fillId="33" borderId="0" xfId="0" applyFont="1" applyFill="1" applyBorder="1" applyAlignment="1">
      <alignment horizontal="center"/>
    </xf>
  </cellXfs>
  <cellStyles count="253">
    <cellStyle name="20% - Accent1" xfId="1" builtinId="30" customBuiltin="1"/>
    <cellStyle name="20% - Accent1 2" xfId="2"/>
    <cellStyle name="20% - Accent1 2 2" xfId="3"/>
    <cellStyle name="20% - Accent1 2 2 2" xfId="4"/>
    <cellStyle name="20% - Accent1 2 3" xfId="5"/>
    <cellStyle name="20% - Accent1 3" xfId="6"/>
    <cellStyle name="20% - Accent1 3 2" xfId="7"/>
    <cellStyle name="20% - Accent1 3 2 2" xfId="8"/>
    <cellStyle name="20% - Accent1 3 3" xfId="9"/>
    <cellStyle name="20% - Accent1 4" xfId="10"/>
    <cellStyle name="20% - Accent1 4 2" xfId="11"/>
    <cellStyle name="20% - Accent1 5" xfId="12"/>
    <cellStyle name="20% - Accent1 6" xfId="229"/>
    <cellStyle name="20% - Accent2" xfId="13" builtinId="34" customBuiltin="1"/>
    <cellStyle name="20% - Accent2 2" xfId="14"/>
    <cellStyle name="20% - Accent2 2 2" xfId="15"/>
    <cellStyle name="20% - Accent2 2 2 2" xfId="16"/>
    <cellStyle name="20% - Accent2 2 3" xfId="17"/>
    <cellStyle name="20% - Accent2 3" xfId="18"/>
    <cellStyle name="20% - Accent2 3 2" xfId="19"/>
    <cellStyle name="20% - Accent2 3 2 2" xfId="20"/>
    <cellStyle name="20% - Accent2 3 3" xfId="21"/>
    <cellStyle name="20% - Accent2 4" xfId="22"/>
    <cellStyle name="20% - Accent2 4 2" xfId="23"/>
    <cellStyle name="20% - Accent2 5" xfId="24"/>
    <cellStyle name="20% - Accent2 6" xfId="233"/>
    <cellStyle name="20% - Accent3" xfId="25" builtinId="38" customBuiltin="1"/>
    <cellStyle name="20% - Accent3 2" xfId="26"/>
    <cellStyle name="20% - Accent3 2 2" xfId="27"/>
    <cellStyle name="20% - Accent3 2 2 2" xfId="28"/>
    <cellStyle name="20% - Accent3 2 3" xfId="29"/>
    <cellStyle name="20% - Accent3 3" xfId="30"/>
    <cellStyle name="20% - Accent3 3 2" xfId="31"/>
    <cellStyle name="20% - Accent3 3 2 2" xfId="32"/>
    <cellStyle name="20% - Accent3 3 3" xfId="33"/>
    <cellStyle name="20% - Accent3 4" xfId="34"/>
    <cellStyle name="20% - Accent3 4 2" xfId="35"/>
    <cellStyle name="20% - Accent3 5" xfId="36"/>
    <cellStyle name="20% - Accent3 6" xfId="237"/>
    <cellStyle name="20% - Accent4" xfId="37" builtinId="42" customBuiltin="1"/>
    <cellStyle name="20% - Accent4 2" xfId="38"/>
    <cellStyle name="20% - Accent4 2 2" xfId="39"/>
    <cellStyle name="20% - Accent4 2 2 2" xfId="40"/>
    <cellStyle name="20% - Accent4 2 3" xfId="41"/>
    <cellStyle name="20% - Accent4 3" xfId="42"/>
    <cellStyle name="20% - Accent4 3 2" xfId="43"/>
    <cellStyle name="20% - Accent4 3 2 2" xfId="44"/>
    <cellStyle name="20% - Accent4 3 3" xfId="45"/>
    <cellStyle name="20% - Accent4 4" xfId="46"/>
    <cellStyle name="20% - Accent4 4 2" xfId="47"/>
    <cellStyle name="20% - Accent4 5" xfId="48"/>
    <cellStyle name="20% - Accent4 6" xfId="241"/>
    <cellStyle name="20% - Accent5" xfId="49" builtinId="46" customBuiltin="1"/>
    <cellStyle name="20% - Accent5 2" xfId="50"/>
    <cellStyle name="20% - Accent5 2 2" xfId="51"/>
    <cellStyle name="20% - Accent5 2 2 2" xfId="52"/>
    <cellStyle name="20% - Accent5 2 3" xfId="53"/>
    <cellStyle name="20% - Accent5 3" xfId="54"/>
    <cellStyle name="20% - Accent5 3 2" xfId="55"/>
    <cellStyle name="20% - Accent5 3 2 2" xfId="56"/>
    <cellStyle name="20% - Accent5 3 3" xfId="57"/>
    <cellStyle name="20% - Accent5 4" xfId="58"/>
    <cellStyle name="20% - Accent5 4 2" xfId="59"/>
    <cellStyle name="20% - Accent5 5" xfId="60"/>
    <cellStyle name="20% - Accent5 6" xfId="245"/>
    <cellStyle name="20% - Accent6" xfId="61" builtinId="50" customBuiltin="1"/>
    <cellStyle name="20% - Accent6 2" xfId="62"/>
    <cellStyle name="20% - Accent6 2 2" xfId="63"/>
    <cellStyle name="20% - Accent6 2 2 2" xfId="64"/>
    <cellStyle name="20% - Accent6 2 3" xfId="65"/>
    <cellStyle name="20% - Accent6 3" xfId="66"/>
    <cellStyle name="20% - Accent6 3 2" xfId="67"/>
    <cellStyle name="20% - Accent6 3 2 2" xfId="68"/>
    <cellStyle name="20% - Accent6 3 3" xfId="69"/>
    <cellStyle name="20% - Accent6 4" xfId="70"/>
    <cellStyle name="20% - Accent6 4 2" xfId="71"/>
    <cellStyle name="20% - Accent6 5" xfId="72"/>
    <cellStyle name="20% - Accent6 6" xfId="249"/>
    <cellStyle name="40% - Accent1" xfId="73" builtinId="31" customBuiltin="1"/>
    <cellStyle name="40% - Accent1 2" xfId="74"/>
    <cellStyle name="40% - Accent1 2 2" xfId="75"/>
    <cellStyle name="40% - Accent1 2 2 2" xfId="76"/>
    <cellStyle name="40% - Accent1 2 3" xfId="77"/>
    <cellStyle name="40% - Accent1 3" xfId="78"/>
    <cellStyle name="40% - Accent1 3 2" xfId="79"/>
    <cellStyle name="40% - Accent1 3 2 2" xfId="80"/>
    <cellStyle name="40% - Accent1 3 3" xfId="81"/>
    <cellStyle name="40% - Accent1 4" xfId="82"/>
    <cellStyle name="40% - Accent1 4 2" xfId="83"/>
    <cellStyle name="40% - Accent1 5" xfId="84"/>
    <cellStyle name="40% - Accent1 6" xfId="230"/>
    <cellStyle name="40% - Accent2" xfId="85" builtinId="35" customBuiltin="1"/>
    <cellStyle name="40% - Accent2 2" xfId="86"/>
    <cellStyle name="40% - Accent2 2 2" xfId="87"/>
    <cellStyle name="40% - Accent2 2 2 2" xfId="88"/>
    <cellStyle name="40% - Accent2 2 3" xfId="89"/>
    <cellStyle name="40% - Accent2 3" xfId="90"/>
    <cellStyle name="40% - Accent2 3 2" xfId="91"/>
    <cellStyle name="40% - Accent2 3 2 2" xfId="92"/>
    <cellStyle name="40% - Accent2 3 3" xfId="93"/>
    <cellStyle name="40% - Accent2 4" xfId="94"/>
    <cellStyle name="40% - Accent2 4 2" xfId="95"/>
    <cellStyle name="40% - Accent2 5" xfId="96"/>
    <cellStyle name="40% - Accent2 6" xfId="234"/>
    <cellStyle name="40% - Accent3" xfId="97" builtinId="39" customBuiltin="1"/>
    <cellStyle name="40% - Accent3 2" xfId="98"/>
    <cellStyle name="40% - Accent3 2 2" xfId="99"/>
    <cellStyle name="40% - Accent3 2 2 2" xfId="100"/>
    <cellStyle name="40% - Accent3 2 3" xfId="101"/>
    <cellStyle name="40% - Accent3 3" xfId="102"/>
    <cellStyle name="40% - Accent3 3 2" xfId="103"/>
    <cellStyle name="40% - Accent3 3 2 2" xfId="104"/>
    <cellStyle name="40% - Accent3 3 3" xfId="105"/>
    <cellStyle name="40% - Accent3 4" xfId="106"/>
    <cellStyle name="40% - Accent3 4 2" xfId="107"/>
    <cellStyle name="40% - Accent3 5" xfId="108"/>
    <cellStyle name="40% - Accent3 6" xfId="238"/>
    <cellStyle name="40% - Accent4" xfId="109" builtinId="43" customBuiltin="1"/>
    <cellStyle name="40% - Accent4 2" xfId="110"/>
    <cellStyle name="40% - Accent4 2 2" xfId="111"/>
    <cellStyle name="40% - Accent4 2 2 2" xfId="112"/>
    <cellStyle name="40% - Accent4 2 3" xfId="113"/>
    <cellStyle name="40% - Accent4 3" xfId="114"/>
    <cellStyle name="40% - Accent4 3 2" xfId="115"/>
    <cellStyle name="40% - Accent4 3 2 2" xfId="116"/>
    <cellStyle name="40% - Accent4 3 3" xfId="117"/>
    <cellStyle name="40% - Accent4 4" xfId="118"/>
    <cellStyle name="40% - Accent4 4 2" xfId="119"/>
    <cellStyle name="40% - Accent4 5" xfId="120"/>
    <cellStyle name="40% - Accent4 6" xfId="242"/>
    <cellStyle name="40% - Accent5" xfId="121" builtinId="47" customBuiltin="1"/>
    <cellStyle name="40% - Accent5 2" xfId="122"/>
    <cellStyle name="40% - Accent5 2 2" xfId="123"/>
    <cellStyle name="40% - Accent5 2 2 2" xfId="124"/>
    <cellStyle name="40% - Accent5 2 3" xfId="125"/>
    <cellStyle name="40% - Accent5 3" xfId="126"/>
    <cellStyle name="40% - Accent5 3 2" xfId="127"/>
    <cellStyle name="40% - Accent5 3 2 2" xfId="128"/>
    <cellStyle name="40% - Accent5 3 3" xfId="129"/>
    <cellStyle name="40% - Accent5 4" xfId="130"/>
    <cellStyle name="40% - Accent5 4 2" xfId="131"/>
    <cellStyle name="40% - Accent5 5" xfId="132"/>
    <cellStyle name="40% - Accent5 6" xfId="246"/>
    <cellStyle name="40% - Accent6" xfId="133" builtinId="51" customBuiltin="1"/>
    <cellStyle name="40% - Accent6 2" xfId="134"/>
    <cellStyle name="40% - Accent6 2 2" xfId="135"/>
    <cellStyle name="40% - Accent6 2 2 2" xfId="136"/>
    <cellStyle name="40% - Accent6 2 3" xfId="137"/>
    <cellStyle name="40% - Accent6 3" xfId="138"/>
    <cellStyle name="40% - Accent6 3 2" xfId="139"/>
    <cellStyle name="40% - Accent6 3 2 2" xfId="140"/>
    <cellStyle name="40% - Accent6 3 3" xfId="141"/>
    <cellStyle name="40% - Accent6 4" xfId="142"/>
    <cellStyle name="40% - Accent6 4 2" xfId="143"/>
    <cellStyle name="40% - Accent6 5" xfId="144"/>
    <cellStyle name="40% - Accent6 6" xfId="250"/>
    <cellStyle name="60% - Accent1" xfId="145" builtinId="32" customBuiltin="1"/>
    <cellStyle name="60% - Accent1 2" xfId="231"/>
    <cellStyle name="60% - Accent2" xfId="146" builtinId="36" customBuiltin="1"/>
    <cellStyle name="60% - Accent2 2" xfId="235"/>
    <cellStyle name="60% - Accent3" xfId="147" builtinId="40" customBuiltin="1"/>
    <cellStyle name="60% - Accent3 2" xfId="239"/>
    <cellStyle name="60% - Accent4" xfId="148" builtinId="44" customBuiltin="1"/>
    <cellStyle name="60% - Accent4 2" xfId="243"/>
    <cellStyle name="60% - Accent5" xfId="149" builtinId="48" customBuiltin="1"/>
    <cellStyle name="60% - Accent5 2" xfId="247"/>
    <cellStyle name="60% - Accent6" xfId="150" builtinId="52" customBuiltin="1"/>
    <cellStyle name="60% - Accent6 2" xfId="251"/>
    <cellStyle name="Accent1" xfId="151" builtinId="29" customBuiltin="1"/>
    <cellStyle name="Accent1 2" xfId="228"/>
    <cellStyle name="Accent2" xfId="152" builtinId="33" customBuiltin="1"/>
    <cellStyle name="Accent2 2" xfId="232"/>
    <cellStyle name="Accent3" xfId="153" builtinId="37" customBuiltin="1"/>
    <cellStyle name="Accent3 2" xfId="236"/>
    <cellStyle name="Accent4" xfId="154" builtinId="41" customBuiltin="1"/>
    <cellStyle name="Accent4 2" xfId="240"/>
    <cellStyle name="Accent5" xfId="155" builtinId="45" customBuiltin="1"/>
    <cellStyle name="Accent5 2" xfId="244"/>
    <cellStyle name="Accent6" xfId="156" builtinId="49" customBuiltin="1"/>
    <cellStyle name="Accent6 2" xfId="248"/>
    <cellStyle name="Bad" xfId="157" builtinId="27" customBuiltin="1"/>
    <cellStyle name="Bad 2" xfId="221"/>
    <cellStyle name="Calculation" xfId="158" builtinId="22" customBuiltin="1"/>
    <cellStyle name="Calculation 2" xfId="225"/>
    <cellStyle name="Check Cell" xfId="159" builtinId="23" customBuiltin="1"/>
    <cellStyle name="Check Cell 2" xfId="226"/>
    <cellStyle name="Explanatory Text" xfId="160" builtinId="53" customBuiltin="1"/>
    <cellStyle name="Good" xfId="161" builtinId="26" customBuiltin="1"/>
    <cellStyle name="Good 2" xfId="220"/>
    <cellStyle name="Heading 1" xfId="162" builtinId="16" customBuiltin="1"/>
    <cellStyle name="Heading 2" xfId="163" builtinId="17" customBuiltin="1"/>
    <cellStyle name="Heading 3" xfId="164" builtinId="18" customBuiltin="1"/>
    <cellStyle name="Heading 4" xfId="165" builtinId="19" customBuiltin="1"/>
    <cellStyle name="Hyperlink 2" xfId="166"/>
    <cellStyle name="Input" xfId="167" builtinId="20" customBuiltin="1"/>
    <cellStyle name="Input 2" xfId="223"/>
    <cellStyle name="Linked Cell" xfId="168" builtinId="24" customBuiltin="1"/>
    <cellStyle name="Neutral" xfId="169" builtinId="28" customBuiltin="1"/>
    <cellStyle name="Neutral 2" xfId="222"/>
    <cellStyle name="Normal" xfId="0" builtinId="0"/>
    <cellStyle name="Normal 2" xfId="170"/>
    <cellStyle name="Normal 2 2" xfId="171"/>
    <cellStyle name="Normal 2 3" xfId="252"/>
    <cellStyle name="Normal 3" xfId="172"/>
    <cellStyle name="Normal 3 2" xfId="173"/>
    <cellStyle name="Normal 3 2 2" xfId="174"/>
    <cellStyle name="Normal 3 3" xfId="175"/>
    <cellStyle name="Normal 4" xfId="176"/>
    <cellStyle name="Normal 4 2" xfId="177"/>
    <cellStyle name="Normal 4 3" xfId="178"/>
    <cellStyle name="Normal 4 3 2" xfId="179"/>
    <cellStyle name="Normal 4 3 2 2" xfId="180"/>
    <cellStyle name="Normal 4 3 3" xfId="181"/>
    <cellStyle name="Normal 4 4" xfId="182"/>
    <cellStyle name="Normal 4 4 2" xfId="183"/>
    <cellStyle name="Normal 4 4 2 2" xfId="184"/>
    <cellStyle name="Normal 4 4 3" xfId="185"/>
    <cellStyle name="Normal 4 5" xfId="186"/>
    <cellStyle name="Normal 4 5 2" xfId="187"/>
    <cellStyle name="Normal 4 6" xfId="188"/>
    <cellStyle name="Normal 5" xfId="189"/>
    <cellStyle name="Normal 5 2" xfId="190"/>
    <cellStyle name="Normal 5 2 2" xfId="191"/>
    <cellStyle name="Normal 5 2 2 2" xfId="192"/>
    <cellStyle name="Normal 5 2 3" xfId="193"/>
    <cellStyle name="Normal 5 3" xfId="194"/>
    <cellStyle name="Normal 5 3 2" xfId="195"/>
    <cellStyle name="Normal 5 3 2 2" xfId="196"/>
    <cellStyle name="Normal 5 3 3" xfId="197"/>
    <cellStyle name="Normal 5 4" xfId="198"/>
    <cellStyle name="Normal 5 4 2" xfId="199"/>
    <cellStyle name="Normal 5 5" xfId="200"/>
    <cellStyle name="Normal 6" xfId="201"/>
    <cellStyle name="Normal 7" xfId="218"/>
    <cellStyle name="Note 2" xfId="202"/>
    <cellStyle name="Note 2 2" xfId="203"/>
    <cellStyle name="Note 2 2 2" xfId="204"/>
    <cellStyle name="Note 2 2 2 2" xfId="205"/>
    <cellStyle name="Note 2 2 3" xfId="206"/>
    <cellStyle name="Note 2 3" xfId="207"/>
    <cellStyle name="Note 2 3 2" xfId="208"/>
    <cellStyle name="Note 2 3 2 2" xfId="209"/>
    <cellStyle name="Note 2 3 3" xfId="210"/>
    <cellStyle name="Note 2 4" xfId="211"/>
    <cellStyle name="Note 2 4 2" xfId="212"/>
    <cellStyle name="Note 2 5" xfId="213"/>
    <cellStyle name="Note 3" xfId="227"/>
    <cellStyle name="Output" xfId="214" builtinId="21" customBuiltin="1"/>
    <cellStyle name="Output 2" xfId="224"/>
    <cellStyle name="Title" xfId="215" builtinId="15" customBuiltin="1"/>
    <cellStyle name="Title 2" xfId="219"/>
    <cellStyle name="Total" xfId="216" builtinId="25" customBuiltin="1"/>
    <cellStyle name="Warning Text" xfId="21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200" b="1"/>
              <a:t>E' versus Temperature</a:t>
            </a:r>
          </a:p>
        </c:rich>
      </c:tx>
      <c:layout/>
      <c:overlay val="0"/>
    </c:title>
    <c:autoTitleDeleted val="0"/>
    <c:plotArea>
      <c:layout/>
      <c:scatterChart>
        <c:scatterStyle val="smoothMarker"/>
        <c:varyColors val="0"/>
        <c:ser>
          <c:idx val="0"/>
          <c:order val="0"/>
          <c:tx>
            <c:v>E' versus temperature</c:v>
          </c:tx>
          <c:marker>
            <c:symbol val="none"/>
          </c:marker>
          <c:xVal>
            <c:numRef>
              <c:f>Data!$B$31:$B$32000</c:f>
              <c:numCache>
                <c:formatCode>General</c:formatCode>
                <c:ptCount val="31970"/>
                <c:pt idx="0">
                  <c:v>-0.4684063</c:v>
                </c:pt>
                <c:pt idx="1">
                  <c:v>-0.47054370000000001</c:v>
                </c:pt>
                <c:pt idx="2">
                  <c:v>-0.50772689999999998</c:v>
                </c:pt>
                <c:pt idx="3">
                  <c:v>-0.50027239999999995</c:v>
                </c:pt>
                <c:pt idx="4">
                  <c:v>-0.4982355</c:v>
                </c:pt>
                <c:pt idx="5">
                  <c:v>-0.4972298</c:v>
                </c:pt>
                <c:pt idx="6">
                  <c:v>-0.49399910000000002</c:v>
                </c:pt>
                <c:pt idx="7">
                  <c:v>-0.52039060000000004</c:v>
                </c:pt>
                <c:pt idx="8">
                  <c:v>-0.52150759999999996</c:v>
                </c:pt>
                <c:pt idx="9">
                  <c:v>-0.51245479999999999</c:v>
                </c:pt>
                <c:pt idx="10">
                  <c:v>-0.49878440000000002</c:v>
                </c:pt>
                <c:pt idx="11">
                  <c:v>-0.51254489999999997</c:v>
                </c:pt>
                <c:pt idx="12">
                  <c:v>-0.51810299999999998</c:v>
                </c:pt>
                <c:pt idx="13">
                  <c:v>-0.50566800000000001</c:v>
                </c:pt>
                <c:pt idx="14">
                  <c:v>-0.49965409999999999</c:v>
                </c:pt>
                <c:pt idx="15">
                  <c:v>-0.49779610000000002</c:v>
                </c:pt>
                <c:pt idx="16">
                  <c:v>-0.46520139999999999</c:v>
                </c:pt>
                <c:pt idx="17">
                  <c:v>-0.48669960000000001</c:v>
                </c:pt>
                <c:pt idx="18">
                  <c:v>-0.48452679999999998</c:v>
                </c:pt>
                <c:pt idx="19">
                  <c:v>-0.48246699999999998</c:v>
                </c:pt>
                <c:pt idx="20">
                  <c:v>-0.45824219999999999</c:v>
                </c:pt>
                <c:pt idx="21">
                  <c:v>-0.46498600000000001</c:v>
                </c:pt>
                <c:pt idx="22">
                  <c:v>-0.47100819999999999</c:v>
                </c:pt>
                <c:pt idx="23">
                  <c:v>-0.45927380000000001</c:v>
                </c:pt>
                <c:pt idx="24">
                  <c:v>-0.42974099999999998</c:v>
                </c:pt>
                <c:pt idx="25">
                  <c:v>-0.42450640000000001</c:v>
                </c:pt>
                <c:pt idx="26">
                  <c:v>-0.42668089999999997</c:v>
                </c:pt>
                <c:pt idx="27">
                  <c:v>-0.42212620000000001</c:v>
                </c:pt>
                <c:pt idx="28">
                  <c:v>-0.39794600000000002</c:v>
                </c:pt>
                <c:pt idx="29">
                  <c:v>-0.37375750000000002</c:v>
                </c:pt>
                <c:pt idx="30">
                  <c:v>-0.38768839999999999</c:v>
                </c:pt>
                <c:pt idx="31">
                  <c:v>-0.39118720000000001</c:v>
                </c:pt>
                <c:pt idx="32">
                  <c:v>-0.37486449999999999</c:v>
                </c:pt>
                <c:pt idx="33">
                  <c:v>-0.36214619999999997</c:v>
                </c:pt>
                <c:pt idx="34">
                  <c:v>-0.34799910000000001</c:v>
                </c:pt>
                <c:pt idx="35">
                  <c:v>-0.34810039999999998</c:v>
                </c:pt>
                <c:pt idx="36">
                  <c:v>-0.34457690000000002</c:v>
                </c:pt>
                <c:pt idx="37">
                  <c:v>-0.32566499999999998</c:v>
                </c:pt>
                <c:pt idx="38">
                  <c:v>-0.31084729999999999</c:v>
                </c:pt>
                <c:pt idx="39">
                  <c:v>-0.3058631</c:v>
                </c:pt>
                <c:pt idx="40">
                  <c:v>-0.31089090000000003</c:v>
                </c:pt>
                <c:pt idx="41">
                  <c:v>-0.30110959999999998</c:v>
                </c:pt>
                <c:pt idx="42">
                  <c:v>-0.27283800000000002</c:v>
                </c:pt>
                <c:pt idx="43">
                  <c:v>-0.27025329999999997</c:v>
                </c:pt>
                <c:pt idx="44">
                  <c:v>-0.27163399999999999</c:v>
                </c:pt>
                <c:pt idx="45">
                  <c:v>-0.2655708</c:v>
                </c:pt>
                <c:pt idx="46">
                  <c:v>-0.24838199999999999</c:v>
                </c:pt>
                <c:pt idx="47">
                  <c:v>-0.2306088</c:v>
                </c:pt>
                <c:pt idx="48">
                  <c:v>-0.2278241</c:v>
                </c:pt>
                <c:pt idx="49">
                  <c:v>-0.2318365</c:v>
                </c:pt>
                <c:pt idx="50">
                  <c:v>-0.22791320000000001</c:v>
                </c:pt>
                <c:pt idx="51">
                  <c:v>-0.213113</c:v>
                </c:pt>
                <c:pt idx="52">
                  <c:v>-0.207375</c:v>
                </c:pt>
                <c:pt idx="53">
                  <c:v>-0.1987498</c:v>
                </c:pt>
                <c:pt idx="54">
                  <c:v>-0.20732339999999999</c:v>
                </c:pt>
                <c:pt idx="55">
                  <c:v>-0.1833275</c:v>
                </c:pt>
                <c:pt idx="56">
                  <c:v>-0.19202530000000001</c:v>
                </c:pt>
                <c:pt idx="57">
                  <c:v>-0.1635962</c:v>
                </c:pt>
                <c:pt idx="58">
                  <c:v>-0.16348969999999999</c:v>
                </c:pt>
                <c:pt idx="59">
                  <c:v>-0.159468</c:v>
                </c:pt>
                <c:pt idx="60">
                  <c:v>-0.14845</c:v>
                </c:pt>
                <c:pt idx="61">
                  <c:v>-0.1344041</c:v>
                </c:pt>
                <c:pt idx="62">
                  <c:v>-0.13858129999999999</c:v>
                </c:pt>
                <c:pt idx="63">
                  <c:v>-0.1219112</c:v>
                </c:pt>
                <c:pt idx="64">
                  <c:v>-0.1052738</c:v>
                </c:pt>
                <c:pt idx="65">
                  <c:v>-0.113871</c:v>
                </c:pt>
                <c:pt idx="66">
                  <c:v>-8.9514200000000002E-2</c:v>
                </c:pt>
                <c:pt idx="67">
                  <c:v>-0.1045387</c:v>
                </c:pt>
                <c:pt idx="68">
                  <c:v>-8.9725040000000006E-2</c:v>
                </c:pt>
                <c:pt idx="69">
                  <c:v>-7.9764459999999995E-2</c:v>
                </c:pt>
                <c:pt idx="70">
                  <c:v>-6.7457649999999994E-2</c:v>
                </c:pt>
                <c:pt idx="71">
                  <c:v>-7.0393949999999997E-2</c:v>
                </c:pt>
                <c:pt idx="72">
                  <c:v>-7.0490720000000007E-2</c:v>
                </c:pt>
                <c:pt idx="73">
                  <c:v>-6.1778439999999997E-2</c:v>
                </c:pt>
                <c:pt idx="74">
                  <c:v>-5.3325310000000001E-2</c:v>
                </c:pt>
                <c:pt idx="75">
                  <c:v>-5.75431E-2</c:v>
                </c:pt>
                <c:pt idx="76">
                  <c:v>-3.9767770000000001E-2</c:v>
                </c:pt>
                <c:pt idx="77">
                  <c:v>-3.1756439999999997E-2</c:v>
                </c:pt>
                <c:pt idx="78">
                  <c:v>-4.2632580000000003E-2</c:v>
                </c:pt>
                <c:pt idx="79">
                  <c:v>-2.4909549999999999E-2</c:v>
                </c:pt>
                <c:pt idx="80">
                  <c:v>-3.041106E-2</c:v>
                </c:pt>
                <c:pt idx="81">
                  <c:v>-1.618356E-2</c:v>
                </c:pt>
                <c:pt idx="82">
                  <c:v>-2.468681E-2</c:v>
                </c:pt>
                <c:pt idx="83" formatCode="0.00E+00">
                  <c:v>-2.1367999999999999E-3</c:v>
                </c:pt>
                <c:pt idx="84">
                  <c:v>-2.3455199999999999E-2</c:v>
                </c:pt>
                <c:pt idx="85">
                  <c:v>-1.9802380000000001E-2</c:v>
                </c:pt>
                <c:pt idx="86" formatCode="0.00E+00">
                  <c:v>-8.2796999999999992E-3</c:v>
                </c:pt>
                <c:pt idx="87">
                  <c:v>-1.4621159999999999E-2</c:v>
                </c:pt>
                <c:pt idx="88">
                  <c:v>-1.7685849999999999E-2</c:v>
                </c:pt>
                <c:pt idx="89" formatCode="0.00E+00">
                  <c:v>-1.5900000000000001E-3</c:v>
                </c:pt>
                <c:pt idx="90">
                  <c:v>-2.0055989999999999E-2</c:v>
                </c:pt>
                <c:pt idx="91" formatCode="0.00E+00">
                  <c:v>-2.6730999999999999E-3</c:v>
                </c:pt>
                <c:pt idx="92" formatCode="0.00E+00">
                  <c:v>-3.1270999999999998E-3</c:v>
                </c:pt>
                <c:pt idx="93">
                  <c:v>2.580213E-3</c:v>
                </c:pt>
                <c:pt idx="94">
                  <c:v>1.1215670000000001E-2</c:v>
                </c:pt>
                <c:pt idx="95">
                  <c:v>2.0734220000000001E-2</c:v>
                </c:pt>
                <c:pt idx="96" formatCode="0.00E+00">
                  <c:v>9.5733700000000005E-4</c:v>
                </c:pt>
                <c:pt idx="97" formatCode="0.00E+00">
                  <c:v>-4.3546000000000001E-3</c:v>
                </c:pt>
                <c:pt idx="98">
                  <c:v>1.0249100000000001E-2</c:v>
                </c:pt>
                <c:pt idx="99">
                  <c:v>2.699697E-3</c:v>
                </c:pt>
                <c:pt idx="100">
                  <c:v>2.268827E-2</c:v>
                </c:pt>
                <c:pt idx="101">
                  <c:v>5.6136579999999997E-3</c:v>
                </c:pt>
                <c:pt idx="102">
                  <c:v>2.6440999999999999E-2</c:v>
                </c:pt>
                <c:pt idx="103">
                  <c:v>1.611404E-2</c:v>
                </c:pt>
                <c:pt idx="104">
                  <c:v>2.1387360000000001E-2</c:v>
                </c:pt>
                <c:pt idx="105">
                  <c:v>3.0977749999999998E-2</c:v>
                </c:pt>
                <c:pt idx="106">
                  <c:v>3.4514780000000002E-2</c:v>
                </c:pt>
                <c:pt idx="107">
                  <c:v>3.0592749999999998E-2</c:v>
                </c:pt>
                <c:pt idx="108">
                  <c:v>3.2337009999999999E-2</c:v>
                </c:pt>
                <c:pt idx="109">
                  <c:v>3.5088660000000001E-2</c:v>
                </c:pt>
                <c:pt idx="110">
                  <c:v>1.3695280000000001E-2</c:v>
                </c:pt>
                <c:pt idx="111">
                  <c:v>1.8507659999999999E-2</c:v>
                </c:pt>
                <c:pt idx="112">
                  <c:v>2.8981739999999999E-2</c:v>
                </c:pt>
                <c:pt idx="113">
                  <c:v>3.8032839999999998E-2</c:v>
                </c:pt>
                <c:pt idx="114">
                  <c:v>4.3378170000000001E-2</c:v>
                </c:pt>
                <c:pt idx="115">
                  <c:v>3.2053320000000003E-2</c:v>
                </c:pt>
                <c:pt idx="116">
                  <c:v>2.6535650000000001E-2</c:v>
                </c:pt>
                <c:pt idx="117">
                  <c:v>2.0274500000000001E-2</c:v>
                </c:pt>
                <c:pt idx="118">
                  <c:v>3.3714019999999997E-2</c:v>
                </c:pt>
                <c:pt idx="119">
                  <c:v>2.25775E-2</c:v>
                </c:pt>
                <c:pt idx="120">
                  <c:v>2.9955200000000001E-2</c:v>
                </c:pt>
                <c:pt idx="121">
                  <c:v>3.1151209999999999E-2</c:v>
                </c:pt>
                <c:pt idx="122">
                  <c:v>3.76593E-2</c:v>
                </c:pt>
                <c:pt idx="123">
                  <c:v>3.7553469999999999E-2</c:v>
                </c:pt>
                <c:pt idx="124">
                  <c:v>1.7999680000000001E-2</c:v>
                </c:pt>
                <c:pt idx="125">
                  <c:v>1.9977780000000001E-2</c:v>
                </c:pt>
                <c:pt idx="126">
                  <c:v>2.715248E-2</c:v>
                </c:pt>
                <c:pt idx="127">
                  <c:v>2.706418E-2</c:v>
                </c:pt>
                <c:pt idx="128">
                  <c:v>2.129472E-2</c:v>
                </c:pt>
                <c:pt idx="129">
                  <c:v>2.9253390000000001E-2</c:v>
                </c:pt>
                <c:pt idx="130">
                  <c:v>3.2321780000000001E-2</c:v>
                </c:pt>
                <c:pt idx="131">
                  <c:v>5.3971529999999997E-2</c:v>
                </c:pt>
                <c:pt idx="132">
                  <c:v>2.2286199999999999E-2</c:v>
                </c:pt>
                <c:pt idx="133">
                  <c:v>3.0616500000000001E-2</c:v>
                </c:pt>
                <c:pt idx="134">
                  <c:v>5.7803960000000001E-2</c:v>
                </c:pt>
                <c:pt idx="135">
                  <c:v>4.1206739999999999E-2</c:v>
                </c:pt>
                <c:pt idx="136">
                  <c:v>2.7035E-2</c:v>
                </c:pt>
                <c:pt idx="137">
                  <c:v>2.6909039999999999E-2</c:v>
                </c:pt>
                <c:pt idx="138">
                  <c:v>3.793266E-2</c:v>
                </c:pt>
                <c:pt idx="139">
                  <c:v>3.936684E-2</c:v>
                </c:pt>
                <c:pt idx="140">
                  <c:v>2.5134980000000001E-2</c:v>
                </c:pt>
                <c:pt idx="141">
                  <c:v>4.8806879999999997E-2</c:v>
                </c:pt>
                <c:pt idx="142">
                  <c:v>4.6918120000000001E-2</c:v>
                </c:pt>
                <c:pt idx="143">
                  <c:v>4.3721200000000002E-2</c:v>
                </c:pt>
                <c:pt idx="144">
                  <c:v>3.1390939999999999E-2</c:v>
                </c:pt>
                <c:pt idx="145">
                  <c:v>3.4108850000000003E-2</c:v>
                </c:pt>
                <c:pt idx="146">
                  <c:v>2.6460939999999999E-2</c:v>
                </c:pt>
                <c:pt idx="147">
                  <c:v>3.407578E-2</c:v>
                </c:pt>
                <c:pt idx="148">
                  <c:v>4.1862610000000001E-2</c:v>
                </c:pt>
                <c:pt idx="149">
                  <c:v>3.904788E-2</c:v>
                </c:pt>
                <c:pt idx="150">
                  <c:v>2.331047E-2</c:v>
                </c:pt>
                <c:pt idx="151">
                  <c:v>3.7448549999999997E-2</c:v>
                </c:pt>
                <c:pt idx="152">
                  <c:v>3.4162110000000002E-2</c:v>
                </c:pt>
                <c:pt idx="153">
                  <c:v>3.8436579999999998E-2</c:v>
                </c:pt>
                <c:pt idx="154">
                  <c:v>3.16344E-2</c:v>
                </c:pt>
                <c:pt idx="155">
                  <c:v>1.988792E-2</c:v>
                </c:pt>
                <c:pt idx="156">
                  <c:v>2.595983E-2</c:v>
                </c:pt>
                <c:pt idx="157">
                  <c:v>2.8183940000000001E-2</c:v>
                </c:pt>
                <c:pt idx="158">
                  <c:v>2.9110460000000001E-2</c:v>
                </c:pt>
                <c:pt idx="159">
                  <c:v>3.109719E-2</c:v>
                </c:pt>
                <c:pt idx="160">
                  <c:v>4.6688239999999999E-2</c:v>
                </c:pt>
                <c:pt idx="161">
                  <c:v>4.8815650000000002E-2</c:v>
                </c:pt>
                <c:pt idx="162">
                  <c:v>3.3421079999999999E-2</c:v>
                </c:pt>
                <c:pt idx="163">
                  <c:v>2.9440460000000002E-2</c:v>
                </c:pt>
                <c:pt idx="164">
                  <c:v>1.424633E-2</c:v>
                </c:pt>
                <c:pt idx="165">
                  <c:v>2.715998E-2</c:v>
                </c:pt>
                <c:pt idx="166">
                  <c:v>3.6854390000000001E-2</c:v>
                </c:pt>
                <c:pt idx="167">
                  <c:v>2.9946489999999999E-2</c:v>
                </c:pt>
                <c:pt idx="168">
                  <c:v>4.0068020000000003E-2</c:v>
                </c:pt>
                <c:pt idx="169">
                  <c:v>4.3290259999999997E-2</c:v>
                </c:pt>
                <c:pt idx="170">
                  <c:v>3.7949669999999998E-2</c:v>
                </c:pt>
                <c:pt idx="171">
                  <c:v>3.3075500000000001E-2</c:v>
                </c:pt>
                <c:pt idx="172">
                  <c:v>3.0022400000000001E-2</c:v>
                </c:pt>
                <c:pt idx="173">
                  <c:v>2.9977460000000001E-2</c:v>
                </c:pt>
                <c:pt idx="174">
                  <c:v>2.821626E-2</c:v>
                </c:pt>
                <c:pt idx="175">
                  <c:v>1.6699579999999999E-2</c:v>
                </c:pt>
                <c:pt idx="176">
                  <c:v>2.0234100000000001E-2</c:v>
                </c:pt>
                <c:pt idx="177">
                  <c:v>2.6059570000000001E-2</c:v>
                </c:pt>
                <c:pt idx="178">
                  <c:v>2.53554E-2</c:v>
                </c:pt>
                <c:pt idx="179">
                  <c:v>2.9103960000000002E-2</c:v>
                </c:pt>
                <c:pt idx="180">
                  <c:v>3.7085439999999997E-2</c:v>
                </c:pt>
                <c:pt idx="181">
                  <c:v>2.9919910000000001E-2</c:v>
                </c:pt>
                <c:pt idx="182">
                  <c:v>1.7515349999999999E-2</c:v>
                </c:pt>
                <c:pt idx="183">
                  <c:v>2.008445E-2</c:v>
                </c:pt>
                <c:pt idx="184">
                  <c:v>4.3850500000000001E-2</c:v>
                </c:pt>
                <c:pt idx="185">
                  <c:v>4.0805559999999998E-2</c:v>
                </c:pt>
                <c:pt idx="186">
                  <c:v>7.7988010000000002E-3</c:v>
                </c:pt>
                <c:pt idx="187">
                  <c:v>6.0535340000000002E-3</c:v>
                </c:pt>
                <c:pt idx="188">
                  <c:v>2.8238719999999998E-2</c:v>
                </c:pt>
                <c:pt idx="189">
                  <c:v>6.0595320000000003E-3</c:v>
                </c:pt>
                <c:pt idx="190">
                  <c:v>5.3733449999999999E-3</c:v>
                </c:pt>
                <c:pt idx="191">
                  <c:v>1.7835899999999998E-2</c:v>
                </c:pt>
                <c:pt idx="192">
                  <c:v>1.63926E-2</c:v>
                </c:pt>
                <c:pt idx="193">
                  <c:v>3.2851539999999999E-2</c:v>
                </c:pt>
                <c:pt idx="194">
                  <c:v>3.1748369999999998E-2</c:v>
                </c:pt>
                <c:pt idx="195">
                  <c:v>9.4616890000000006E-3</c:v>
                </c:pt>
                <c:pt idx="196">
                  <c:v>9.8161389999999998E-3</c:v>
                </c:pt>
                <c:pt idx="197">
                  <c:v>1.1196360000000001E-2</c:v>
                </c:pt>
                <c:pt idx="198">
                  <c:v>6.0888119999999999E-3</c:v>
                </c:pt>
                <c:pt idx="199">
                  <c:v>1.2305699999999999E-2</c:v>
                </c:pt>
                <c:pt idx="200">
                  <c:v>1.659074E-2</c:v>
                </c:pt>
                <c:pt idx="201">
                  <c:v>5.2843290000000001E-2</c:v>
                </c:pt>
                <c:pt idx="202">
                  <c:v>7.5587559999999998E-2</c:v>
                </c:pt>
                <c:pt idx="203">
                  <c:v>8.981053E-2</c:v>
                </c:pt>
                <c:pt idx="204">
                  <c:v>0.1129636</c:v>
                </c:pt>
                <c:pt idx="205">
                  <c:v>0.1499936</c:v>
                </c:pt>
                <c:pt idx="206">
                  <c:v>0.19040860000000001</c:v>
                </c:pt>
                <c:pt idx="207">
                  <c:v>0.21976619999999999</c:v>
                </c:pt>
                <c:pt idx="208">
                  <c:v>0.25491409999999998</c:v>
                </c:pt>
                <c:pt idx="209">
                  <c:v>0.31413839999999998</c:v>
                </c:pt>
                <c:pt idx="210">
                  <c:v>0.3691738</c:v>
                </c:pt>
                <c:pt idx="211">
                  <c:v>0.42885250000000003</c:v>
                </c:pt>
                <c:pt idx="212">
                  <c:v>0.49456869999999997</c:v>
                </c:pt>
                <c:pt idx="213">
                  <c:v>0.55289489999999997</c:v>
                </c:pt>
                <c:pt idx="214">
                  <c:v>0.6149038</c:v>
                </c:pt>
                <c:pt idx="215">
                  <c:v>0.69168949999999996</c:v>
                </c:pt>
                <c:pt idx="216">
                  <c:v>0.75473659999999998</c:v>
                </c:pt>
                <c:pt idx="217">
                  <c:v>0.83584009999999997</c:v>
                </c:pt>
                <c:pt idx="218">
                  <c:v>0.9028619</c:v>
                </c:pt>
                <c:pt idx="219">
                  <c:v>0.96377800000000002</c:v>
                </c:pt>
                <c:pt idx="220">
                  <c:v>1.0360940000000001</c:v>
                </c:pt>
                <c:pt idx="221">
                  <c:v>1.1077459999999999</c:v>
                </c:pt>
                <c:pt idx="222">
                  <c:v>1.1891640000000001</c:v>
                </c:pt>
                <c:pt idx="223">
                  <c:v>1.2866010000000001</c:v>
                </c:pt>
                <c:pt idx="224">
                  <c:v>1.359262</c:v>
                </c:pt>
                <c:pt idx="225">
                  <c:v>1.4356359999999999</c:v>
                </c:pt>
                <c:pt idx="226">
                  <c:v>1.525139</c:v>
                </c:pt>
                <c:pt idx="227">
                  <c:v>1.623451</c:v>
                </c:pt>
                <c:pt idx="228">
                  <c:v>1.708442</c:v>
                </c:pt>
                <c:pt idx="229">
                  <c:v>1.7883640000000001</c:v>
                </c:pt>
                <c:pt idx="230">
                  <c:v>1.8711949999999999</c:v>
                </c:pt>
                <c:pt idx="231">
                  <c:v>1.955538</c:v>
                </c:pt>
                <c:pt idx="232">
                  <c:v>2.0466449999999998</c:v>
                </c:pt>
                <c:pt idx="233">
                  <c:v>2.142201</c:v>
                </c:pt>
                <c:pt idx="234">
                  <c:v>2.2484099999999998</c:v>
                </c:pt>
                <c:pt idx="235">
                  <c:v>2.3426659999999999</c:v>
                </c:pt>
                <c:pt idx="236">
                  <c:v>2.4430649999999998</c:v>
                </c:pt>
                <c:pt idx="237">
                  <c:v>2.52271</c:v>
                </c:pt>
                <c:pt idx="238">
                  <c:v>2.6015090000000001</c:v>
                </c:pt>
                <c:pt idx="239">
                  <c:v>2.6864400000000002</c:v>
                </c:pt>
                <c:pt idx="240">
                  <c:v>2.7765689999999998</c:v>
                </c:pt>
                <c:pt idx="241">
                  <c:v>2.8689520000000002</c:v>
                </c:pt>
                <c:pt idx="242">
                  <c:v>2.9538880000000001</c:v>
                </c:pt>
                <c:pt idx="243">
                  <c:v>3.0526759999999999</c:v>
                </c:pt>
                <c:pt idx="244">
                  <c:v>3.1491669999999998</c:v>
                </c:pt>
                <c:pt idx="245">
                  <c:v>3.2391890000000001</c:v>
                </c:pt>
                <c:pt idx="246">
                  <c:v>3.334994</c:v>
                </c:pt>
                <c:pt idx="247">
                  <c:v>3.4238740000000001</c:v>
                </c:pt>
                <c:pt idx="248">
                  <c:v>3.5162110000000002</c:v>
                </c:pt>
                <c:pt idx="249">
                  <c:v>3.6065999999999998</c:v>
                </c:pt>
                <c:pt idx="250">
                  <c:v>3.7062940000000002</c:v>
                </c:pt>
                <c:pt idx="251">
                  <c:v>3.7777759999999998</c:v>
                </c:pt>
                <c:pt idx="252">
                  <c:v>3.8608500000000001</c:v>
                </c:pt>
                <c:pt idx="253">
                  <c:v>3.9673509999999998</c:v>
                </c:pt>
                <c:pt idx="254">
                  <c:v>4.0550800000000002</c:v>
                </c:pt>
                <c:pt idx="255">
                  <c:v>4.1356659999999996</c:v>
                </c:pt>
                <c:pt idx="256">
                  <c:v>4.231344</c:v>
                </c:pt>
                <c:pt idx="257">
                  <c:v>4.3419160000000003</c:v>
                </c:pt>
                <c:pt idx="258">
                  <c:v>4.4041059999999996</c:v>
                </c:pt>
                <c:pt idx="259">
                  <c:v>4.5273640000000004</c:v>
                </c:pt>
                <c:pt idx="260">
                  <c:v>4.619122</c:v>
                </c:pt>
                <c:pt idx="261">
                  <c:v>4.7158720000000001</c:v>
                </c:pt>
                <c:pt idx="262">
                  <c:v>4.8058649999999998</c:v>
                </c:pt>
                <c:pt idx="263">
                  <c:v>4.8957319999999998</c:v>
                </c:pt>
                <c:pt idx="264">
                  <c:v>4.9630390000000002</c:v>
                </c:pt>
                <c:pt idx="265">
                  <c:v>5.0594580000000002</c:v>
                </c:pt>
                <c:pt idx="266">
                  <c:v>5.1740630000000003</c:v>
                </c:pt>
                <c:pt idx="267">
                  <c:v>5.2547350000000002</c:v>
                </c:pt>
                <c:pt idx="268">
                  <c:v>5.359032</c:v>
                </c:pt>
                <c:pt idx="269">
                  <c:v>5.416264</c:v>
                </c:pt>
                <c:pt idx="270">
                  <c:v>5.5585599999999999</c:v>
                </c:pt>
                <c:pt idx="271">
                  <c:v>5.6174179999999998</c:v>
                </c:pt>
                <c:pt idx="272">
                  <c:v>5.7225440000000001</c:v>
                </c:pt>
                <c:pt idx="273">
                  <c:v>5.8205299999999998</c:v>
                </c:pt>
                <c:pt idx="274">
                  <c:v>5.8954219999999999</c:v>
                </c:pt>
                <c:pt idx="275">
                  <c:v>6.0366410000000004</c:v>
                </c:pt>
                <c:pt idx="276">
                  <c:v>6.1183889999999996</c:v>
                </c:pt>
                <c:pt idx="277">
                  <c:v>6.2089850000000002</c:v>
                </c:pt>
                <c:pt idx="278">
                  <c:v>6.3104979999999999</c:v>
                </c:pt>
                <c:pt idx="279">
                  <c:v>6.4078369999999998</c:v>
                </c:pt>
                <c:pt idx="280">
                  <c:v>6.4990480000000002</c:v>
                </c:pt>
                <c:pt idx="281">
                  <c:v>6.5927379999999998</c:v>
                </c:pt>
                <c:pt idx="282">
                  <c:v>6.7106880000000002</c:v>
                </c:pt>
                <c:pt idx="283">
                  <c:v>6.8045780000000002</c:v>
                </c:pt>
                <c:pt idx="284">
                  <c:v>6.8828820000000004</c:v>
                </c:pt>
                <c:pt idx="285">
                  <c:v>6.9979779999999998</c:v>
                </c:pt>
                <c:pt idx="286">
                  <c:v>7.0837279999999998</c:v>
                </c:pt>
                <c:pt idx="287">
                  <c:v>7.188294</c:v>
                </c:pt>
                <c:pt idx="288">
                  <c:v>7.2862159999999996</c:v>
                </c:pt>
                <c:pt idx="289">
                  <c:v>7.3383750000000001</c:v>
                </c:pt>
                <c:pt idx="290">
                  <c:v>7.4224800000000002</c:v>
                </c:pt>
                <c:pt idx="291">
                  <c:v>7.5560400000000003</c:v>
                </c:pt>
                <c:pt idx="292">
                  <c:v>7.6740490000000001</c:v>
                </c:pt>
                <c:pt idx="293">
                  <c:v>7.7690029999999997</c:v>
                </c:pt>
                <c:pt idx="294">
                  <c:v>7.8586809999999998</c:v>
                </c:pt>
                <c:pt idx="295">
                  <c:v>7.9365790000000001</c:v>
                </c:pt>
                <c:pt idx="296">
                  <c:v>8.0282250000000008</c:v>
                </c:pt>
                <c:pt idx="297">
                  <c:v>8.1453930000000003</c:v>
                </c:pt>
                <c:pt idx="298">
                  <c:v>8.2611260000000009</c:v>
                </c:pt>
                <c:pt idx="299">
                  <c:v>8.3163999999999998</c:v>
                </c:pt>
                <c:pt idx="300">
                  <c:v>8.4387139999999992</c:v>
                </c:pt>
                <c:pt idx="301">
                  <c:v>8.5576109999999996</c:v>
                </c:pt>
                <c:pt idx="302">
                  <c:v>8.6305200000000006</c:v>
                </c:pt>
                <c:pt idx="303">
                  <c:v>8.7779050000000005</c:v>
                </c:pt>
                <c:pt idx="304">
                  <c:v>8.9013449999999992</c:v>
                </c:pt>
                <c:pt idx="305">
                  <c:v>8.9858510000000003</c:v>
                </c:pt>
                <c:pt idx="306">
                  <c:v>9.0631299999999992</c:v>
                </c:pt>
                <c:pt idx="307">
                  <c:v>9.2168379999999992</c:v>
                </c:pt>
                <c:pt idx="308">
                  <c:v>9.3017819999999993</c:v>
                </c:pt>
                <c:pt idx="309">
                  <c:v>9.4337219999999995</c:v>
                </c:pt>
                <c:pt idx="310">
                  <c:v>9.5596440000000005</c:v>
                </c:pt>
                <c:pt idx="311">
                  <c:v>9.6754090000000001</c:v>
                </c:pt>
                <c:pt idx="312">
                  <c:v>9.7586580000000005</c:v>
                </c:pt>
                <c:pt idx="313">
                  <c:v>9.9421079999999993</c:v>
                </c:pt>
                <c:pt idx="314">
                  <c:v>10.070220000000001</c:v>
                </c:pt>
                <c:pt idx="315">
                  <c:v>10.18877</c:v>
                </c:pt>
                <c:pt idx="316">
                  <c:v>10.289160000000001</c:v>
                </c:pt>
                <c:pt idx="317">
                  <c:v>10.39916</c:v>
                </c:pt>
                <c:pt idx="318">
                  <c:v>10.50483</c:v>
                </c:pt>
                <c:pt idx="319">
                  <c:v>10.59971</c:v>
                </c:pt>
                <c:pt idx="320">
                  <c:v>10.6981</c:v>
                </c:pt>
                <c:pt idx="321">
                  <c:v>10.80969</c:v>
                </c:pt>
                <c:pt idx="322">
                  <c:v>10.878159999999999</c:v>
                </c:pt>
                <c:pt idx="323">
                  <c:v>11.00455</c:v>
                </c:pt>
                <c:pt idx="324">
                  <c:v>11.10191</c:v>
                </c:pt>
                <c:pt idx="325">
                  <c:v>11.19603</c:v>
                </c:pt>
                <c:pt idx="326">
                  <c:v>11.285500000000001</c:v>
                </c:pt>
                <c:pt idx="327">
                  <c:v>11.415240000000001</c:v>
                </c:pt>
                <c:pt idx="328">
                  <c:v>11.468260000000001</c:v>
                </c:pt>
                <c:pt idx="329">
                  <c:v>11.582879999999999</c:v>
                </c:pt>
                <c:pt idx="330">
                  <c:v>11.672420000000001</c:v>
                </c:pt>
                <c:pt idx="331">
                  <c:v>11.7494</c:v>
                </c:pt>
                <c:pt idx="332">
                  <c:v>11.85488</c:v>
                </c:pt>
                <c:pt idx="333">
                  <c:v>11.94345</c:v>
                </c:pt>
                <c:pt idx="334">
                  <c:v>12.041499999999999</c:v>
                </c:pt>
                <c:pt idx="335">
                  <c:v>12.14865</c:v>
                </c:pt>
                <c:pt idx="336">
                  <c:v>12.22021</c:v>
                </c:pt>
                <c:pt idx="337">
                  <c:v>12.307169999999999</c:v>
                </c:pt>
                <c:pt idx="338">
                  <c:v>12.38931</c:v>
                </c:pt>
                <c:pt idx="339">
                  <c:v>12.51192</c:v>
                </c:pt>
                <c:pt idx="340">
                  <c:v>12.637779999999999</c:v>
                </c:pt>
                <c:pt idx="341">
                  <c:v>12.7</c:v>
                </c:pt>
                <c:pt idx="342">
                  <c:v>12.836930000000001</c:v>
                </c:pt>
                <c:pt idx="343">
                  <c:v>12.898210000000001</c:v>
                </c:pt>
                <c:pt idx="344">
                  <c:v>13.036099999999999</c:v>
                </c:pt>
                <c:pt idx="345">
                  <c:v>13.119809999999999</c:v>
                </c:pt>
                <c:pt idx="346">
                  <c:v>13.18732</c:v>
                </c:pt>
                <c:pt idx="347">
                  <c:v>13.27211</c:v>
                </c:pt>
                <c:pt idx="348">
                  <c:v>13.357519999999999</c:v>
                </c:pt>
                <c:pt idx="349">
                  <c:v>13.4605</c:v>
                </c:pt>
                <c:pt idx="350">
                  <c:v>13.546010000000001</c:v>
                </c:pt>
                <c:pt idx="351">
                  <c:v>13.67254</c:v>
                </c:pt>
                <c:pt idx="352">
                  <c:v>13.7173</c:v>
                </c:pt>
                <c:pt idx="353">
                  <c:v>13.87881</c:v>
                </c:pt>
                <c:pt idx="354">
                  <c:v>13.96697</c:v>
                </c:pt>
                <c:pt idx="355">
                  <c:v>14.071260000000001</c:v>
                </c:pt>
                <c:pt idx="356">
                  <c:v>14.158379999999999</c:v>
                </c:pt>
                <c:pt idx="357">
                  <c:v>14.233359999999999</c:v>
                </c:pt>
                <c:pt idx="358">
                  <c:v>14.36514</c:v>
                </c:pt>
                <c:pt idx="359">
                  <c:v>14.45025</c:v>
                </c:pt>
                <c:pt idx="360">
                  <c:v>14.534599999999999</c:v>
                </c:pt>
                <c:pt idx="361">
                  <c:v>14.66358</c:v>
                </c:pt>
                <c:pt idx="362">
                  <c:v>14.72458</c:v>
                </c:pt>
                <c:pt idx="363">
                  <c:v>14.8325</c:v>
                </c:pt>
                <c:pt idx="364">
                  <c:v>14.936920000000001</c:v>
                </c:pt>
                <c:pt idx="365">
                  <c:v>15.026680000000001</c:v>
                </c:pt>
                <c:pt idx="366">
                  <c:v>15.152340000000001</c:v>
                </c:pt>
                <c:pt idx="367">
                  <c:v>15.22648</c:v>
                </c:pt>
                <c:pt idx="368">
                  <c:v>15.329650000000001</c:v>
                </c:pt>
                <c:pt idx="369">
                  <c:v>15.46012</c:v>
                </c:pt>
                <c:pt idx="370">
                  <c:v>15.54898</c:v>
                </c:pt>
                <c:pt idx="371">
                  <c:v>15.64132</c:v>
                </c:pt>
                <c:pt idx="372">
                  <c:v>15.720890000000001</c:v>
                </c:pt>
                <c:pt idx="373">
                  <c:v>15.845879999999999</c:v>
                </c:pt>
                <c:pt idx="374">
                  <c:v>15.94872</c:v>
                </c:pt>
                <c:pt idx="375">
                  <c:v>16.025320000000001</c:v>
                </c:pt>
                <c:pt idx="376">
                  <c:v>16.119450000000001</c:v>
                </c:pt>
                <c:pt idx="377">
                  <c:v>16.247250000000001</c:v>
                </c:pt>
                <c:pt idx="378">
                  <c:v>16.320620000000002</c:v>
                </c:pt>
                <c:pt idx="379">
                  <c:v>16.451619999999998</c:v>
                </c:pt>
                <c:pt idx="380">
                  <c:v>16.526250000000001</c:v>
                </c:pt>
                <c:pt idx="381">
                  <c:v>16.641929999999999</c:v>
                </c:pt>
                <c:pt idx="382">
                  <c:v>16.72381</c:v>
                </c:pt>
                <c:pt idx="383">
                  <c:v>16.836290000000002</c:v>
                </c:pt>
                <c:pt idx="384">
                  <c:v>16.945070000000001</c:v>
                </c:pt>
                <c:pt idx="385">
                  <c:v>17.01418</c:v>
                </c:pt>
                <c:pt idx="386">
                  <c:v>17.143090000000001</c:v>
                </c:pt>
                <c:pt idx="387">
                  <c:v>17.248270000000002</c:v>
                </c:pt>
                <c:pt idx="388">
                  <c:v>17.331009999999999</c:v>
                </c:pt>
                <c:pt idx="389">
                  <c:v>17.464770000000001</c:v>
                </c:pt>
                <c:pt idx="390">
                  <c:v>17.53886</c:v>
                </c:pt>
                <c:pt idx="391">
                  <c:v>17.624189999999999</c:v>
                </c:pt>
                <c:pt idx="392">
                  <c:v>17.75591</c:v>
                </c:pt>
                <c:pt idx="393">
                  <c:v>17.79898</c:v>
                </c:pt>
                <c:pt idx="394">
                  <c:v>17.9282</c:v>
                </c:pt>
                <c:pt idx="395">
                  <c:v>18.03989</c:v>
                </c:pt>
                <c:pt idx="396">
                  <c:v>18.138760000000001</c:v>
                </c:pt>
                <c:pt idx="397">
                  <c:v>18.225960000000001</c:v>
                </c:pt>
                <c:pt idx="398">
                  <c:v>18.305900000000001</c:v>
                </c:pt>
                <c:pt idx="399">
                  <c:v>18.472069999999999</c:v>
                </c:pt>
                <c:pt idx="400">
                  <c:v>18.520879999999998</c:v>
                </c:pt>
                <c:pt idx="401">
                  <c:v>18.66104</c:v>
                </c:pt>
                <c:pt idx="402">
                  <c:v>18.726510000000001</c:v>
                </c:pt>
                <c:pt idx="403">
                  <c:v>18.846620000000001</c:v>
                </c:pt>
                <c:pt idx="404">
                  <c:v>18.95205</c:v>
                </c:pt>
                <c:pt idx="405">
                  <c:v>19.03388</c:v>
                </c:pt>
                <c:pt idx="406">
                  <c:v>19.168790000000001</c:v>
                </c:pt>
                <c:pt idx="407">
                  <c:v>19.250440000000001</c:v>
                </c:pt>
                <c:pt idx="408">
                  <c:v>19.343669999999999</c:v>
                </c:pt>
                <c:pt idx="409">
                  <c:v>19.432079999999999</c:v>
                </c:pt>
                <c:pt idx="410">
                  <c:v>19.570340000000002</c:v>
                </c:pt>
                <c:pt idx="411">
                  <c:v>19.632439999999999</c:v>
                </c:pt>
                <c:pt idx="412">
                  <c:v>19.768989999999999</c:v>
                </c:pt>
                <c:pt idx="413">
                  <c:v>19.83681</c:v>
                </c:pt>
                <c:pt idx="414">
                  <c:v>19.94219</c:v>
                </c:pt>
                <c:pt idx="415">
                  <c:v>20.057880000000001</c:v>
                </c:pt>
                <c:pt idx="416">
                  <c:v>20.134260000000001</c:v>
                </c:pt>
                <c:pt idx="417">
                  <c:v>20.226600000000001</c:v>
                </c:pt>
                <c:pt idx="418">
                  <c:v>20.35446</c:v>
                </c:pt>
                <c:pt idx="419">
                  <c:v>20.426860000000001</c:v>
                </c:pt>
                <c:pt idx="420">
                  <c:v>20.551680000000001</c:v>
                </c:pt>
                <c:pt idx="421">
                  <c:v>20.630330000000001</c:v>
                </c:pt>
                <c:pt idx="422">
                  <c:v>20.753969999999999</c:v>
                </c:pt>
                <c:pt idx="423">
                  <c:v>20.854479999999999</c:v>
                </c:pt>
                <c:pt idx="424">
                  <c:v>20.938559999999999</c:v>
                </c:pt>
                <c:pt idx="425">
                  <c:v>21.068760000000001</c:v>
                </c:pt>
                <c:pt idx="426">
                  <c:v>21.167660000000001</c:v>
                </c:pt>
                <c:pt idx="427">
                  <c:v>21.261389999999999</c:v>
                </c:pt>
                <c:pt idx="428">
                  <c:v>21.36281</c:v>
                </c:pt>
                <c:pt idx="429">
                  <c:v>21.494440000000001</c:v>
                </c:pt>
                <c:pt idx="430">
                  <c:v>21.549289999999999</c:v>
                </c:pt>
                <c:pt idx="431">
                  <c:v>21.65316</c:v>
                </c:pt>
                <c:pt idx="432">
                  <c:v>21.772390000000001</c:v>
                </c:pt>
                <c:pt idx="433">
                  <c:v>21.86692</c:v>
                </c:pt>
                <c:pt idx="434">
                  <c:v>21.981529999999999</c:v>
                </c:pt>
                <c:pt idx="435">
                  <c:v>22.039280000000002</c:v>
                </c:pt>
                <c:pt idx="436">
                  <c:v>22.19688</c:v>
                </c:pt>
                <c:pt idx="437">
                  <c:v>22.24128</c:v>
                </c:pt>
                <c:pt idx="438">
                  <c:v>22.377649999999999</c:v>
                </c:pt>
                <c:pt idx="439">
                  <c:v>22.456779999999998</c:v>
                </c:pt>
                <c:pt idx="440">
                  <c:v>22.549479999999999</c:v>
                </c:pt>
                <c:pt idx="441">
                  <c:v>22.674060000000001</c:v>
                </c:pt>
                <c:pt idx="442">
                  <c:v>22.75178</c:v>
                </c:pt>
                <c:pt idx="443">
                  <c:v>22.858799999999999</c:v>
                </c:pt>
                <c:pt idx="444">
                  <c:v>22.968340000000001</c:v>
                </c:pt>
                <c:pt idx="445">
                  <c:v>23.04862</c:v>
                </c:pt>
                <c:pt idx="446">
                  <c:v>23.138559999999998</c:v>
                </c:pt>
                <c:pt idx="447">
                  <c:v>23.262799999999999</c:v>
                </c:pt>
                <c:pt idx="448">
                  <c:v>23.338740000000001</c:v>
                </c:pt>
                <c:pt idx="449">
                  <c:v>23.4438</c:v>
                </c:pt>
                <c:pt idx="450">
                  <c:v>23.556760000000001</c:v>
                </c:pt>
                <c:pt idx="451">
                  <c:v>23.676870000000001</c:v>
                </c:pt>
                <c:pt idx="452">
                  <c:v>23.756530000000001</c:v>
                </c:pt>
                <c:pt idx="453">
                  <c:v>23.859580000000001</c:v>
                </c:pt>
                <c:pt idx="454">
                  <c:v>23.97383</c:v>
                </c:pt>
                <c:pt idx="455">
                  <c:v>24.06203</c:v>
                </c:pt>
                <c:pt idx="456">
                  <c:v>24.18282</c:v>
                </c:pt>
                <c:pt idx="457">
                  <c:v>24.250260000000001</c:v>
                </c:pt>
                <c:pt idx="458">
                  <c:v>24.338619999999999</c:v>
                </c:pt>
                <c:pt idx="459">
                  <c:v>24.462119999999999</c:v>
                </c:pt>
                <c:pt idx="460">
                  <c:v>24.56955</c:v>
                </c:pt>
                <c:pt idx="461">
                  <c:v>24.632899999999999</c:v>
                </c:pt>
                <c:pt idx="462">
                  <c:v>24.772020000000001</c:v>
                </c:pt>
                <c:pt idx="463">
                  <c:v>24.840440000000001</c:v>
                </c:pt>
                <c:pt idx="464">
                  <c:v>24.984950000000001</c:v>
                </c:pt>
                <c:pt idx="465">
                  <c:v>25.068899999999999</c:v>
                </c:pt>
                <c:pt idx="466">
                  <c:v>25.162659999999999</c:v>
                </c:pt>
                <c:pt idx="467">
                  <c:v>25.274339999999999</c:v>
                </c:pt>
                <c:pt idx="468">
                  <c:v>25.360569999999999</c:v>
                </c:pt>
                <c:pt idx="469">
                  <c:v>25.456949999999999</c:v>
                </c:pt>
                <c:pt idx="470">
                  <c:v>25.586110000000001</c:v>
                </c:pt>
                <c:pt idx="471">
                  <c:v>25.62998</c:v>
                </c:pt>
                <c:pt idx="472">
                  <c:v>25.772040000000001</c:v>
                </c:pt>
                <c:pt idx="473">
                  <c:v>25.874970000000001</c:v>
                </c:pt>
                <c:pt idx="474">
                  <c:v>25.96266</c:v>
                </c:pt>
                <c:pt idx="475">
                  <c:v>26.067740000000001</c:v>
                </c:pt>
                <c:pt idx="476">
                  <c:v>26.17136</c:v>
                </c:pt>
                <c:pt idx="477">
                  <c:v>26.29203</c:v>
                </c:pt>
                <c:pt idx="478">
                  <c:v>26.36674</c:v>
                </c:pt>
                <c:pt idx="479">
                  <c:v>26.484780000000001</c:v>
                </c:pt>
                <c:pt idx="480">
                  <c:v>26.571840000000002</c:v>
                </c:pt>
                <c:pt idx="481">
                  <c:v>26.680029999999999</c:v>
                </c:pt>
                <c:pt idx="482">
                  <c:v>26.807950000000002</c:v>
                </c:pt>
                <c:pt idx="483">
                  <c:v>26.875800000000002</c:v>
                </c:pt>
                <c:pt idx="484">
                  <c:v>26.97268</c:v>
                </c:pt>
                <c:pt idx="485">
                  <c:v>27.084389999999999</c:v>
                </c:pt>
                <c:pt idx="486">
                  <c:v>27.171220000000002</c:v>
                </c:pt>
                <c:pt idx="487">
                  <c:v>27.298670000000001</c:v>
                </c:pt>
                <c:pt idx="488">
                  <c:v>27.377120000000001</c:v>
                </c:pt>
                <c:pt idx="489">
                  <c:v>27.502459999999999</c:v>
                </c:pt>
                <c:pt idx="490">
                  <c:v>27.5824</c:v>
                </c:pt>
                <c:pt idx="491">
                  <c:v>27.661000000000001</c:v>
                </c:pt>
                <c:pt idx="492">
                  <c:v>27.79036</c:v>
                </c:pt>
                <c:pt idx="493">
                  <c:v>27.878599999999999</c:v>
                </c:pt>
                <c:pt idx="494">
                  <c:v>27.962260000000001</c:v>
                </c:pt>
                <c:pt idx="495">
                  <c:v>28.063700000000001</c:v>
                </c:pt>
                <c:pt idx="496">
                  <c:v>28.188279999999999</c:v>
                </c:pt>
                <c:pt idx="497">
                  <c:v>28.280650000000001</c:v>
                </c:pt>
                <c:pt idx="498">
                  <c:v>28.348120000000002</c:v>
                </c:pt>
                <c:pt idx="499">
                  <c:v>28.475809999999999</c:v>
                </c:pt>
                <c:pt idx="500">
                  <c:v>28.559920000000002</c:v>
                </c:pt>
                <c:pt idx="501">
                  <c:v>28.672440000000002</c:v>
                </c:pt>
                <c:pt idx="502">
                  <c:v>28.77506</c:v>
                </c:pt>
                <c:pt idx="503">
                  <c:v>28.904789999999998</c:v>
                </c:pt>
                <c:pt idx="504">
                  <c:v>28.944199999999999</c:v>
                </c:pt>
                <c:pt idx="505">
                  <c:v>29.101610000000001</c:v>
                </c:pt>
                <c:pt idx="506">
                  <c:v>29.171019999999999</c:v>
                </c:pt>
                <c:pt idx="507">
                  <c:v>29.221240000000002</c:v>
                </c:pt>
                <c:pt idx="508">
                  <c:v>29.40249</c:v>
                </c:pt>
                <c:pt idx="509">
                  <c:v>29.450230000000001</c:v>
                </c:pt>
                <c:pt idx="510">
                  <c:v>29.546340000000001</c:v>
                </c:pt>
                <c:pt idx="511">
                  <c:v>29.70252</c:v>
                </c:pt>
                <c:pt idx="512">
                  <c:v>29.728480000000001</c:v>
                </c:pt>
                <c:pt idx="513">
                  <c:v>29.873740000000002</c:v>
                </c:pt>
                <c:pt idx="514">
                  <c:v>29.948599999999999</c:v>
                </c:pt>
                <c:pt idx="515">
                  <c:v>30.064800000000002</c:v>
                </c:pt>
                <c:pt idx="516">
                  <c:v>30.137450000000001</c:v>
                </c:pt>
                <c:pt idx="517">
                  <c:v>30.209129999999998</c:v>
                </c:pt>
                <c:pt idx="518">
                  <c:v>30.32497</c:v>
                </c:pt>
                <c:pt idx="519">
                  <c:v>30.440480000000001</c:v>
                </c:pt>
                <c:pt idx="520">
                  <c:v>30.532609999999998</c:v>
                </c:pt>
                <c:pt idx="521">
                  <c:v>30.624179999999999</c:v>
                </c:pt>
                <c:pt idx="522">
                  <c:v>30.743729999999999</c:v>
                </c:pt>
                <c:pt idx="523">
                  <c:v>30.836580000000001</c:v>
                </c:pt>
                <c:pt idx="524">
                  <c:v>30.965520000000001</c:v>
                </c:pt>
                <c:pt idx="525">
                  <c:v>31.065660000000001</c:v>
                </c:pt>
                <c:pt idx="526">
                  <c:v>31.13918</c:v>
                </c:pt>
                <c:pt idx="527">
                  <c:v>31.258500000000002</c:v>
                </c:pt>
                <c:pt idx="528">
                  <c:v>31.363530000000001</c:v>
                </c:pt>
                <c:pt idx="529">
                  <c:v>31.435939999999999</c:v>
                </c:pt>
                <c:pt idx="530">
                  <c:v>31.551860000000001</c:v>
                </c:pt>
                <c:pt idx="531">
                  <c:v>31.64396</c:v>
                </c:pt>
                <c:pt idx="532">
                  <c:v>31.702300000000001</c:v>
                </c:pt>
                <c:pt idx="533">
                  <c:v>31.851980000000001</c:v>
                </c:pt>
                <c:pt idx="534">
                  <c:v>31.940760000000001</c:v>
                </c:pt>
                <c:pt idx="535">
                  <c:v>32.033639999999998</c:v>
                </c:pt>
                <c:pt idx="536">
                  <c:v>32.130740000000003</c:v>
                </c:pt>
                <c:pt idx="537">
                  <c:v>32.263820000000003</c:v>
                </c:pt>
                <c:pt idx="538">
                  <c:v>32.339039999999997</c:v>
                </c:pt>
                <c:pt idx="539">
                  <c:v>32.429250000000003</c:v>
                </c:pt>
                <c:pt idx="540">
                  <c:v>32.524979999999999</c:v>
                </c:pt>
                <c:pt idx="541">
                  <c:v>32.634799999999998</c:v>
                </c:pt>
                <c:pt idx="542">
                  <c:v>32.741750000000003</c:v>
                </c:pt>
                <c:pt idx="543">
                  <c:v>32.82978</c:v>
                </c:pt>
                <c:pt idx="544">
                  <c:v>32.932899999999997</c:v>
                </c:pt>
                <c:pt idx="545">
                  <c:v>33.050739999999998</c:v>
                </c:pt>
                <c:pt idx="546">
                  <c:v>33.152630000000002</c:v>
                </c:pt>
                <c:pt idx="547">
                  <c:v>33.219349999999999</c:v>
                </c:pt>
                <c:pt idx="548">
                  <c:v>33.351199999999999</c:v>
                </c:pt>
                <c:pt idx="549">
                  <c:v>33.431640000000002</c:v>
                </c:pt>
                <c:pt idx="550">
                  <c:v>33.559600000000003</c:v>
                </c:pt>
                <c:pt idx="551">
                  <c:v>33.673380000000002</c:v>
                </c:pt>
                <c:pt idx="552">
                  <c:v>33.73404</c:v>
                </c:pt>
                <c:pt idx="553">
                  <c:v>33.833689999999997</c:v>
                </c:pt>
                <c:pt idx="554">
                  <c:v>33.96904</c:v>
                </c:pt>
                <c:pt idx="555">
                  <c:v>34.05115</c:v>
                </c:pt>
                <c:pt idx="556">
                  <c:v>34.130749999999999</c:v>
                </c:pt>
                <c:pt idx="557">
                  <c:v>34.282049999999998</c:v>
                </c:pt>
                <c:pt idx="558">
                  <c:v>34.348579999999998</c:v>
                </c:pt>
                <c:pt idx="559">
                  <c:v>34.452089999999998</c:v>
                </c:pt>
                <c:pt idx="560">
                  <c:v>34.51726</c:v>
                </c:pt>
                <c:pt idx="561">
                  <c:v>34.656080000000003</c:v>
                </c:pt>
                <c:pt idx="562">
                  <c:v>34.748719999999999</c:v>
                </c:pt>
                <c:pt idx="563">
                  <c:v>34.821269999999998</c:v>
                </c:pt>
                <c:pt idx="564">
                  <c:v>34.947519999999997</c:v>
                </c:pt>
                <c:pt idx="565">
                  <c:v>35.055909999999997</c:v>
                </c:pt>
                <c:pt idx="566">
                  <c:v>35.107129999999998</c:v>
                </c:pt>
                <c:pt idx="567">
                  <c:v>35.243250000000003</c:v>
                </c:pt>
                <c:pt idx="568">
                  <c:v>35.364260000000002</c:v>
                </c:pt>
                <c:pt idx="569">
                  <c:v>35.432499999999997</c:v>
                </c:pt>
                <c:pt idx="570">
                  <c:v>35.562939999999998</c:v>
                </c:pt>
                <c:pt idx="571">
                  <c:v>35.619459999999997</c:v>
                </c:pt>
                <c:pt idx="572">
                  <c:v>35.756740000000001</c:v>
                </c:pt>
                <c:pt idx="573">
                  <c:v>35.841340000000002</c:v>
                </c:pt>
                <c:pt idx="574">
                  <c:v>35.923499999999997</c:v>
                </c:pt>
                <c:pt idx="575">
                  <c:v>36.034709999999997</c:v>
                </c:pt>
                <c:pt idx="576">
                  <c:v>36.111620000000002</c:v>
                </c:pt>
                <c:pt idx="577">
                  <c:v>36.2087</c:v>
                </c:pt>
                <c:pt idx="578">
                  <c:v>36.332999999999998</c:v>
                </c:pt>
                <c:pt idx="579">
                  <c:v>36.423389999999998</c:v>
                </c:pt>
                <c:pt idx="580">
                  <c:v>36.544130000000003</c:v>
                </c:pt>
                <c:pt idx="581">
                  <c:v>36.619619999999998</c:v>
                </c:pt>
                <c:pt idx="582">
                  <c:v>36.72054</c:v>
                </c:pt>
                <c:pt idx="583">
                  <c:v>36.84666</c:v>
                </c:pt>
                <c:pt idx="584">
                  <c:v>36.926000000000002</c:v>
                </c:pt>
                <c:pt idx="585">
                  <c:v>37.051470000000002</c:v>
                </c:pt>
                <c:pt idx="586">
                  <c:v>37.131279999999997</c:v>
                </c:pt>
                <c:pt idx="587">
                  <c:v>37.254179999999998</c:v>
                </c:pt>
                <c:pt idx="588">
                  <c:v>37.333480000000002</c:v>
                </c:pt>
                <c:pt idx="589">
                  <c:v>37.454560000000001</c:v>
                </c:pt>
                <c:pt idx="590">
                  <c:v>37.535080000000001</c:v>
                </c:pt>
                <c:pt idx="591">
                  <c:v>37.6526</c:v>
                </c:pt>
                <c:pt idx="592">
                  <c:v>37.70608</c:v>
                </c:pt>
                <c:pt idx="593">
                  <c:v>37.849269999999997</c:v>
                </c:pt>
                <c:pt idx="594">
                  <c:v>37.941380000000002</c:v>
                </c:pt>
                <c:pt idx="595">
                  <c:v>38.004309999999997</c:v>
                </c:pt>
                <c:pt idx="596">
                  <c:v>38.136899999999997</c:v>
                </c:pt>
                <c:pt idx="597">
                  <c:v>38.228070000000002</c:v>
                </c:pt>
                <c:pt idx="598">
                  <c:v>38.320740000000001</c:v>
                </c:pt>
                <c:pt idx="599">
                  <c:v>38.423560000000002</c:v>
                </c:pt>
                <c:pt idx="600">
                  <c:v>38.526409999999998</c:v>
                </c:pt>
                <c:pt idx="601">
                  <c:v>38.633499999999998</c:v>
                </c:pt>
                <c:pt idx="602">
                  <c:v>38.731189999999998</c:v>
                </c:pt>
                <c:pt idx="603">
                  <c:v>38.816830000000003</c:v>
                </c:pt>
                <c:pt idx="604">
                  <c:v>38.931139999999999</c:v>
                </c:pt>
                <c:pt idx="605">
                  <c:v>39.060540000000003</c:v>
                </c:pt>
                <c:pt idx="606">
                  <c:v>39.099449999999997</c:v>
                </c:pt>
                <c:pt idx="607">
                  <c:v>39.2455</c:v>
                </c:pt>
                <c:pt idx="608">
                  <c:v>39.31232</c:v>
                </c:pt>
                <c:pt idx="609">
                  <c:v>39.433959999999999</c:v>
                </c:pt>
                <c:pt idx="610">
                  <c:v>39.540239999999997</c:v>
                </c:pt>
                <c:pt idx="611">
                  <c:v>39.638939999999998</c:v>
                </c:pt>
                <c:pt idx="612">
                  <c:v>39.736409999999999</c:v>
                </c:pt>
                <c:pt idx="613">
                  <c:v>39.856059999999999</c:v>
                </c:pt>
                <c:pt idx="614">
                  <c:v>39.940440000000002</c:v>
                </c:pt>
                <c:pt idx="615">
                  <c:v>40.023060000000001</c:v>
                </c:pt>
                <c:pt idx="616">
                  <c:v>40.128329999999998</c:v>
                </c:pt>
                <c:pt idx="617">
                  <c:v>40.230200000000004</c:v>
                </c:pt>
                <c:pt idx="618">
                  <c:v>40.315739999999998</c:v>
                </c:pt>
                <c:pt idx="619">
                  <c:v>40.43844</c:v>
                </c:pt>
                <c:pt idx="620">
                  <c:v>40.519880000000001</c:v>
                </c:pt>
                <c:pt idx="621">
                  <c:v>40.614460000000001</c:v>
                </c:pt>
                <c:pt idx="622">
                  <c:v>40.747320000000002</c:v>
                </c:pt>
                <c:pt idx="623">
                  <c:v>40.835470000000001</c:v>
                </c:pt>
                <c:pt idx="624">
                  <c:v>40.918430000000001</c:v>
                </c:pt>
                <c:pt idx="625">
                  <c:v>41.00996</c:v>
                </c:pt>
                <c:pt idx="626">
                  <c:v>41.131720000000001</c:v>
                </c:pt>
                <c:pt idx="627">
                  <c:v>41.211309999999997</c:v>
                </c:pt>
                <c:pt idx="628">
                  <c:v>41.29016</c:v>
                </c:pt>
                <c:pt idx="629">
                  <c:v>41.434739999999998</c:v>
                </c:pt>
                <c:pt idx="630">
                  <c:v>41.546100000000003</c:v>
                </c:pt>
                <c:pt idx="631">
                  <c:v>41.608260000000001</c:v>
                </c:pt>
                <c:pt idx="632">
                  <c:v>41.748510000000003</c:v>
                </c:pt>
                <c:pt idx="633">
                  <c:v>41.825809999999997</c:v>
                </c:pt>
                <c:pt idx="634">
                  <c:v>41.90014</c:v>
                </c:pt>
                <c:pt idx="635">
                  <c:v>42.014040000000001</c:v>
                </c:pt>
                <c:pt idx="636">
                  <c:v>42.118819999999999</c:v>
                </c:pt>
                <c:pt idx="637">
                  <c:v>42.250700000000002</c:v>
                </c:pt>
                <c:pt idx="638">
                  <c:v>42.35127</c:v>
                </c:pt>
                <c:pt idx="639">
                  <c:v>42.426139999999997</c:v>
                </c:pt>
                <c:pt idx="640">
                  <c:v>42.527200000000001</c:v>
                </c:pt>
                <c:pt idx="641">
                  <c:v>42.645620000000001</c:v>
                </c:pt>
                <c:pt idx="642">
                  <c:v>42.682609999999997</c:v>
                </c:pt>
                <c:pt idx="643">
                  <c:v>42.809800000000003</c:v>
                </c:pt>
                <c:pt idx="644">
                  <c:v>42.892000000000003</c:v>
                </c:pt>
                <c:pt idx="645">
                  <c:v>43.036920000000002</c:v>
                </c:pt>
                <c:pt idx="646">
                  <c:v>43.108939999999997</c:v>
                </c:pt>
                <c:pt idx="647">
                  <c:v>43.217829999999999</c:v>
                </c:pt>
                <c:pt idx="648">
                  <c:v>43.345739999999999</c:v>
                </c:pt>
                <c:pt idx="649">
                  <c:v>43.40878</c:v>
                </c:pt>
                <c:pt idx="650">
                  <c:v>43.558419999999998</c:v>
                </c:pt>
                <c:pt idx="651">
                  <c:v>43.635759999999998</c:v>
                </c:pt>
                <c:pt idx="652">
                  <c:v>43.722119999999997</c:v>
                </c:pt>
                <c:pt idx="653">
                  <c:v>43.845779999999998</c:v>
                </c:pt>
                <c:pt idx="654">
                  <c:v>43.924309999999998</c:v>
                </c:pt>
                <c:pt idx="655">
                  <c:v>44.047359999999998</c:v>
                </c:pt>
                <c:pt idx="656">
                  <c:v>44.118160000000003</c:v>
                </c:pt>
                <c:pt idx="657">
                  <c:v>44.24174</c:v>
                </c:pt>
                <c:pt idx="658">
                  <c:v>44.312080000000002</c:v>
                </c:pt>
                <c:pt idx="659">
                  <c:v>44.458779999999997</c:v>
                </c:pt>
                <c:pt idx="660">
                  <c:v>44.529159999999997</c:v>
                </c:pt>
                <c:pt idx="661">
                  <c:v>44.627139999999997</c:v>
                </c:pt>
                <c:pt idx="662">
                  <c:v>44.73706</c:v>
                </c:pt>
                <c:pt idx="663">
                  <c:v>44.822629999999997</c:v>
                </c:pt>
                <c:pt idx="664">
                  <c:v>44.942659999999997</c:v>
                </c:pt>
                <c:pt idx="665">
                  <c:v>45.05762</c:v>
                </c:pt>
                <c:pt idx="666">
                  <c:v>45.141480000000001</c:v>
                </c:pt>
                <c:pt idx="667">
                  <c:v>45.23648</c:v>
                </c:pt>
                <c:pt idx="668">
                  <c:v>45.341799999999999</c:v>
                </c:pt>
                <c:pt idx="669">
                  <c:v>45.445259999999998</c:v>
                </c:pt>
                <c:pt idx="670">
                  <c:v>45.540930000000003</c:v>
                </c:pt>
                <c:pt idx="671">
                  <c:v>45.613599999999998</c:v>
                </c:pt>
                <c:pt idx="672">
                  <c:v>45.737110000000001</c:v>
                </c:pt>
                <c:pt idx="673">
                  <c:v>45.840409999999999</c:v>
                </c:pt>
                <c:pt idx="674">
                  <c:v>45.951300000000003</c:v>
                </c:pt>
                <c:pt idx="675">
                  <c:v>46.040480000000002</c:v>
                </c:pt>
                <c:pt idx="676">
                  <c:v>46.148899999999998</c:v>
                </c:pt>
                <c:pt idx="677">
                  <c:v>46.238239999999998</c:v>
                </c:pt>
                <c:pt idx="678">
                  <c:v>46.352049999999998</c:v>
                </c:pt>
                <c:pt idx="679">
                  <c:v>46.436100000000003</c:v>
                </c:pt>
                <c:pt idx="680">
                  <c:v>46.543759999999999</c:v>
                </c:pt>
                <c:pt idx="681">
                  <c:v>46.646569999999997</c:v>
                </c:pt>
                <c:pt idx="682">
                  <c:v>46.734139999999996</c:v>
                </c:pt>
                <c:pt idx="683">
                  <c:v>46.835619999999999</c:v>
                </c:pt>
                <c:pt idx="684">
                  <c:v>46.948819999999998</c:v>
                </c:pt>
                <c:pt idx="685">
                  <c:v>47.026179999999997</c:v>
                </c:pt>
                <c:pt idx="686">
                  <c:v>47.153359999999999</c:v>
                </c:pt>
                <c:pt idx="687">
                  <c:v>47.256540000000001</c:v>
                </c:pt>
                <c:pt idx="688">
                  <c:v>47.343780000000002</c:v>
                </c:pt>
                <c:pt idx="689">
                  <c:v>47.451340000000002</c:v>
                </c:pt>
                <c:pt idx="690">
                  <c:v>47.543280000000003</c:v>
                </c:pt>
                <c:pt idx="691">
                  <c:v>47.624600000000001</c:v>
                </c:pt>
                <c:pt idx="692">
                  <c:v>47.750100000000003</c:v>
                </c:pt>
                <c:pt idx="693">
                  <c:v>47.840400000000002</c:v>
                </c:pt>
                <c:pt idx="694">
                  <c:v>47.953409999999998</c:v>
                </c:pt>
                <c:pt idx="695">
                  <c:v>48.067419999999998</c:v>
                </c:pt>
                <c:pt idx="696">
                  <c:v>48.155059999999999</c:v>
                </c:pt>
                <c:pt idx="697">
                  <c:v>48.260449999999999</c:v>
                </c:pt>
                <c:pt idx="698">
                  <c:v>48.367829999999998</c:v>
                </c:pt>
                <c:pt idx="699">
                  <c:v>48.468609999999998</c:v>
                </c:pt>
                <c:pt idx="700">
                  <c:v>48.553840000000001</c:v>
                </c:pt>
                <c:pt idx="701">
                  <c:v>48.65634</c:v>
                </c:pt>
                <c:pt idx="702">
                  <c:v>48.74812</c:v>
                </c:pt>
                <c:pt idx="703">
                  <c:v>48.851149999999997</c:v>
                </c:pt>
                <c:pt idx="704">
                  <c:v>48.956090000000003</c:v>
                </c:pt>
                <c:pt idx="705">
                  <c:v>49.064839999999997</c:v>
                </c:pt>
                <c:pt idx="706">
                  <c:v>49.155929999999998</c:v>
                </c:pt>
                <c:pt idx="707">
                  <c:v>49.256279999999997</c:v>
                </c:pt>
                <c:pt idx="708">
                  <c:v>49.342289999999998</c:v>
                </c:pt>
                <c:pt idx="709">
                  <c:v>49.450020000000002</c:v>
                </c:pt>
                <c:pt idx="710">
                  <c:v>49.557319999999997</c:v>
                </c:pt>
                <c:pt idx="711">
                  <c:v>49.633000000000003</c:v>
                </c:pt>
                <c:pt idx="712">
                  <c:v>49.728200000000001</c:v>
                </c:pt>
                <c:pt idx="713">
                  <c:v>49.839959999999998</c:v>
                </c:pt>
                <c:pt idx="714">
                  <c:v>49.922759999999997</c:v>
                </c:pt>
                <c:pt idx="715">
                  <c:v>50.047969999999999</c:v>
                </c:pt>
                <c:pt idx="716">
                  <c:v>50.122970000000002</c:v>
                </c:pt>
                <c:pt idx="717">
                  <c:v>50.230310000000003</c:v>
                </c:pt>
                <c:pt idx="718">
                  <c:v>50.320799999999998</c:v>
                </c:pt>
                <c:pt idx="719">
                  <c:v>50.397190000000002</c:v>
                </c:pt>
                <c:pt idx="720">
                  <c:v>50.525820000000003</c:v>
                </c:pt>
                <c:pt idx="721">
                  <c:v>50.605589999999999</c:v>
                </c:pt>
                <c:pt idx="722">
                  <c:v>50.690800000000003</c:v>
                </c:pt>
                <c:pt idx="723">
                  <c:v>50.818379999999998</c:v>
                </c:pt>
                <c:pt idx="724">
                  <c:v>50.903460000000003</c:v>
                </c:pt>
                <c:pt idx="725">
                  <c:v>50.985790000000001</c:v>
                </c:pt>
                <c:pt idx="726">
                  <c:v>51.130679999999998</c:v>
                </c:pt>
                <c:pt idx="727">
                  <c:v>51.225409999999997</c:v>
                </c:pt>
                <c:pt idx="728">
                  <c:v>51.33764</c:v>
                </c:pt>
                <c:pt idx="729">
                  <c:v>51.427030000000002</c:v>
                </c:pt>
                <c:pt idx="730">
                  <c:v>51.540320000000001</c:v>
                </c:pt>
                <c:pt idx="731">
                  <c:v>51.627679999999998</c:v>
                </c:pt>
                <c:pt idx="732">
                  <c:v>51.745809999999999</c:v>
                </c:pt>
                <c:pt idx="733">
                  <c:v>51.847999999999999</c:v>
                </c:pt>
                <c:pt idx="734">
                  <c:v>51.932870000000001</c:v>
                </c:pt>
                <c:pt idx="735">
                  <c:v>52.054259999999999</c:v>
                </c:pt>
                <c:pt idx="736">
                  <c:v>52.13843</c:v>
                </c:pt>
                <c:pt idx="737">
                  <c:v>52.261659999999999</c:v>
                </c:pt>
                <c:pt idx="738">
                  <c:v>52.32441</c:v>
                </c:pt>
                <c:pt idx="739">
                  <c:v>52.466160000000002</c:v>
                </c:pt>
                <c:pt idx="740">
                  <c:v>52.541110000000003</c:v>
                </c:pt>
                <c:pt idx="741">
                  <c:v>52.6389</c:v>
                </c:pt>
                <c:pt idx="742">
                  <c:v>52.756480000000003</c:v>
                </c:pt>
                <c:pt idx="743">
                  <c:v>52.82837</c:v>
                </c:pt>
                <c:pt idx="744">
                  <c:v>52.965629999999997</c:v>
                </c:pt>
                <c:pt idx="745">
                  <c:v>53.024729999999998</c:v>
                </c:pt>
                <c:pt idx="746">
                  <c:v>53.157359999999997</c:v>
                </c:pt>
                <c:pt idx="747">
                  <c:v>53.233240000000002</c:v>
                </c:pt>
                <c:pt idx="748">
                  <c:v>53.337400000000002</c:v>
                </c:pt>
                <c:pt idx="749">
                  <c:v>53.454369999999997</c:v>
                </c:pt>
                <c:pt idx="750">
                  <c:v>53.5259</c:v>
                </c:pt>
                <c:pt idx="751">
                  <c:v>53.624499999999998</c:v>
                </c:pt>
                <c:pt idx="752">
                  <c:v>53.748759999999997</c:v>
                </c:pt>
                <c:pt idx="753">
                  <c:v>53.838920000000002</c:v>
                </c:pt>
                <c:pt idx="754">
                  <c:v>53.93168</c:v>
                </c:pt>
                <c:pt idx="755">
                  <c:v>54.059930000000001</c:v>
                </c:pt>
                <c:pt idx="756">
                  <c:v>54.134909999999998</c:v>
                </c:pt>
                <c:pt idx="757">
                  <c:v>54.242570000000001</c:v>
                </c:pt>
                <c:pt idx="758">
                  <c:v>54.30883</c:v>
                </c:pt>
                <c:pt idx="759">
                  <c:v>54.417059999999999</c:v>
                </c:pt>
                <c:pt idx="760">
                  <c:v>54.502699999999997</c:v>
                </c:pt>
                <c:pt idx="761">
                  <c:v>54.584960000000002</c:v>
                </c:pt>
                <c:pt idx="762">
                  <c:v>54.735639999999997</c:v>
                </c:pt>
                <c:pt idx="763">
                  <c:v>54.806930000000001</c:v>
                </c:pt>
                <c:pt idx="764">
                  <c:v>54.92024</c:v>
                </c:pt>
                <c:pt idx="765">
                  <c:v>55.0092</c:v>
                </c:pt>
                <c:pt idx="766">
                  <c:v>55.12</c:v>
                </c:pt>
                <c:pt idx="767">
                  <c:v>55.212609999999998</c:v>
                </c:pt>
                <c:pt idx="768">
                  <c:v>55.309899999999999</c:v>
                </c:pt>
                <c:pt idx="769">
                  <c:v>55.416179999999997</c:v>
                </c:pt>
                <c:pt idx="770">
                  <c:v>55.527839999999998</c:v>
                </c:pt>
                <c:pt idx="771">
                  <c:v>55.631340000000002</c:v>
                </c:pt>
                <c:pt idx="772">
                  <c:v>55.725340000000003</c:v>
                </c:pt>
                <c:pt idx="773">
                  <c:v>55.814160000000001</c:v>
                </c:pt>
                <c:pt idx="774">
                  <c:v>55.911020000000001</c:v>
                </c:pt>
                <c:pt idx="775">
                  <c:v>56.004759999999997</c:v>
                </c:pt>
                <c:pt idx="776">
                  <c:v>56.141739999999999</c:v>
                </c:pt>
                <c:pt idx="777">
                  <c:v>56.224620000000002</c:v>
                </c:pt>
                <c:pt idx="778">
                  <c:v>56.328740000000003</c:v>
                </c:pt>
                <c:pt idx="779">
                  <c:v>56.395429999999998</c:v>
                </c:pt>
                <c:pt idx="780">
                  <c:v>56.502000000000002</c:v>
                </c:pt>
                <c:pt idx="781">
                  <c:v>56.606549999999999</c:v>
                </c:pt>
                <c:pt idx="782">
                  <c:v>56.742780000000003</c:v>
                </c:pt>
                <c:pt idx="783">
                  <c:v>56.839959999999998</c:v>
                </c:pt>
                <c:pt idx="784">
                  <c:v>56.930230000000002</c:v>
                </c:pt>
                <c:pt idx="785">
                  <c:v>57.03472</c:v>
                </c:pt>
                <c:pt idx="786">
                  <c:v>57.16</c:v>
                </c:pt>
                <c:pt idx="787">
                  <c:v>57.245220000000003</c:v>
                </c:pt>
                <c:pt idx="788">
                  <c:v>57.350610000000003</c:v>
                </c:pt>
                <c:pt idx="789">
                  <c:v>57.446579999999997</c:v>
                </c:pt>
                <c:pt idx="790">
                  <c:v>57.5715</c:v>
                </c:pt>
                <c:pt idx="791">
                  <c:v>57.641800000000003</c:v>
                </c:pt>
                <c:pt idx="792">
                  <c:v>57.738529999999997</c:v>
                </c:pt>
                <c:pt idx="793">
                  <c:v>57.82891</c:v>
                </c:pt>
                <c:pt idx="794">
                  <c:v>57.928420000000003</c:v>
                </c:pt>
                <c:pt idx="795">
                  <c:v>58.037199999999999</c:v>
                </c:pt>
                <c:pt idx="796">
                  <c:v>58.132129999999997</c:v>
                </c:pt>
                <c:pt idx="797">
                  <c:v>58.234870000000001</c:v>
                </c:pt>
                <c:pt idx="798">
                  <c:v>58.30688</c:v>
                </c:pt>
                <c:pt idx="799">
                  <c:v>58.421559999999999</c:v>
                </c:pt>
                <c:pt idx="800">
                  <c:v>58.511249999999997</c:v>
                </c:pt>
                <c:pt idx="801">
                  <c:v>58.620260000000002</c:v>
                </c:pt>
                <c:pt idx="802">
                  <c:v>58.743470000000002</c:v>
                </c:pt>
                <c:pt idx="803">
                  <c:v>58.84919</c:v>
                </c:pt>
                <c:pt idx="804">
                  <c:v>58.934159999999999</c:v>
                </c:pt>
                <c:pt idx="805">
                  <c:v>59.027419999999999</c:v>
                </c:pt>
                <c:pt idx="806">
                  <c:v>59.126579999999997</c:v>
                </c:pt>
                <c:pt idx="807">
                  <c:v>59.249749999999999</c:v>
                </c:pt>
                <c:pt idx="808">
                  <c:v>59.317239999999998</c:v>
                </c:pt>
                <c:pt idx="809">
                  <c:v>59.423749999999998</c:v>
                </c:pt>
                <c:pt idx="810">
                  <c:v>59.517389999999999</c:v>
                </c:pt>
                <c:pt idx="811">
                  <c:v>59.620699999999999</c:v>
                </c:pt>
                <c:pt idx="812">
                  <c:v>59.701410000000003</c:v>
                </c:pt>
                <c:pt idx="813">
                  <c:v>59.806159999999998</c:v>
                </c:pt>
                <c:pt idx="814">
                  <c:v>59.903790000000001</c:v>
                </c:pt>
                <c:pt idx="815">
                  <c:v>60.032499999999999</c:v>
                </c:pt>
                <c:pt idx="816">
                  <c:v>60.114280000000001</c:v>
                </c:pt>
                <c:pt idx="817">
                  <c:v>60.206710000000001</c:v>
                </c:pt>
                <c:pt idx="818">
                  <c:v>60.324390000000001</c:v>
                </c:pt>
                <c:pt idx="819">
                  <c:v>60.420940000000002</c:v>
                </c:pt>
                <c:pt idx="820">
                  <c:v>60.5351</c:v>
                </c:pt>
                <c:pt idx="821">
                  <c:v>60.637090000000001</c:v>
                </c:pt>
                <c:pt idx="822">
                  <c:v>60.742280000000001</c:v>
                </c:pt>
                <c:pt idx="823">
                  <c:v>60.827849999999998</c:v>
                </c:pt>
                <c:pt idx="824">
                  <c:v>60.944339999999997</c:v>
                </c:pt>
                <c:pt idx="825">
                  <c:v>61.053440000000002</c:v>
                </c:pt>
                <c:pt idx="826">
                  <c:v>61.157409999999999</c:v>
                </c:pt>
                <c:pt idx="827">
                  <c:v>61.227269999999997</c:v>
                </c:pt>
                <c:pt idx="828">
                  <c:v>61.356780000000001</c:v>
                </c:pt>
                <c:pt idx="829">
                  <c:v>61.459159999999997</c:v>
                </c:pt>
                <c:pt idx="830">
                  <c:v>61.520580000000002</c:v>
                </c:pt>
                <c:pt idx="831">
                  <c:v>61.643949999999997</c:v>
                </c:pt>
                <c:pt idx="832">
                  <c:v>61.74586</c:v>
                </c:pt>
                <c:pt idx="833">
                  <c:v>61.83764</c:v>
                </c:pt>
                <c:pt idx="834">
                  <c:v>61.951900000000002</c:v>
                </c:pt>
                <c:pt idx="835">
                  <c:v>62.03058</c:v>
                </c:pt>
                <c:pt idx="836">
                  <c:v>62.142870000000002</c:v>
                </c:pt>
                <c:pt idx="837">
                  <c:v>62.228279999999998</c:v>
                </c:pt>
                <c:pt idx="838">
                  <c:v>62.354730000000004</c:v>
                </c:pt>
                <c:pt idx="839">
                  <c:v>62.44699</c:v>
                </c:pt>
                <c:pt idx="840">
                  <c:v>62.531829999999999</c:v>
                </c:pt>
                <c:pt idx="841">
                  <c:v>62.642870000000002</c:v>
                </c:pt>
                <c:pt idx="842">
                  <c:v>62.734630000000003</c:v>
                </c:pt>
                <c:pt idx="843">
                  <c:v>62.840060000000001</c:v>
                </c:pt>
                <c:pt idx="844">
                  <c:v>62.958179999999999</c:v>
                </c:pt>
                <c:pt idx="845">
                  <c:v>63.040550000000003</c:v>
                </c:pt>
                <c:pt idx="846">
                  <c:v>63.141210000000001</c:v>
                </c:pt>
                <c:pt idx="847">
                  <c:v>63.222729999999999</c:v>
                </c:pt>
                <c:pt idx="848">
                  <c:v>63.316609999999997</c:v>
                </c:pt>
                <c:pt idx="849">
                  <c:v>63.409680000000002</c:v>
                </c:pt>
                <c:pt idx="850">
                  <c:v>63.499720000000003</c:v>
                </c:pt>
                <c:pt idx="851">
                  <c:v>63.611199999999997</c:v>
                </c:pt>
                <c:pt idx="852">
                  <c:v>63.715359999999997</c:v>
                </c:pt>
                <c:pt idx="853">
                  <c:v>63.786200000000001</c:v>
                </c:pt>
                <c:pt idx="854">
                  <c:v>63.90193</c:v>
                </c:pt>
                <c:pt idx="855">
                  <c:v>64.0167</c:v>
                </c:pt>
                <c:pt idx="856">
                  <c:v>64.112830000000002</c:v>
                </c:pt>
                <c:pt idx="857">
                  <c:v>64.23554</c:v>
                </c:pt>
                <c:pt idx="858">
                  <c:v>64.335560000000001</c:v>
                </c:pt>
                <c:pt idx="859">
                  <c:v>64.441040000000001</c:v>
                </c:pt>
                <c:pt idx="860">
                  <c:v>64.525360000000006</c:v>
                </c:pt>
                <c:pt idx="861">
                  <c:v>64.618660000000006</c:v>
                </c:pt>
                <c:pt idx="862">
                  <c:v>64.736990000000006</c:v>
                </c:pt>
                <c:pt idx="863">
                  <c:v>64.818169999999995</c:v>
                </c:pt>
                <c:pt idx="864">
                  <c:v>64.933599999999998</c:v>
                </c:pt>
                <c:pt idx="865">
                  <c:v>65.051760000000002</c:v>
                </c:pt>
                <c:pt idx="866">
                  <c:v>65.164680000000004</c:v>
                </c:pt>
                <c:pt idx="867">
                  <c:v>65.274439999999998</c:v>
                </c:pt>
                <c:pt idx="868">
                  <c:v>65.342799999999997</c:v>
                </c:pt>
                <c:pt idx="869">
                  <c:v>65.418819999999997</c:v>
                </c:pt>
                <c:pt idx="870">
                  <c:v>65.514899999999997</c:v>
                </c:pt>
                <c:pt idx="871">
                  <c:v>65.617040000000003</c:v>
                </c:pt>
                <c:pt idx="872">
                  <c:v>65.720740000000006</c:v>
                </c:pt>
                <c:pt idx="873">
                  <c:v>65.824839999999995</c:v>
                </c:pt>
                <c:pt idx="874">
                  <c:v>65.913759999999996</c:v>
                </c:pt>
                <c:pt idx="875">
                  <c:v>66.022000000000006</c:v>
                </c:pt>
                <c:pt idx="876">
                  <c:v>66.132180000000005</c:v>
                </c:pt>
                <c:pt idx="877">
                  <c:v>66.201120000000003</c:v>
                </c:pt>
                <c:pt idx="878">
                  <c:v>66.318680000000001</c:v>
                </c:pt>
                <c:pt idx="879">
                  <c:v>66.435000000000002</c:v>
                </c:pt>
                <c:pt idx="880">
                  <c:v>66.518159999999995</c:v>
                </c:pt>
                <c:pt idx="881">
                  <c:v>66.652299999999997</c:v>
                </c:pt>
                <c:pt idx="882">
                  <c:v>66.741680000000002</c:v>
                </c:pt>
                <c:pt idx="883">
                  <c:v>66.855099999999993</c:v>
                </c:pt>
                <c:pt idx="884">
                  <c:v>66.94</c:v>
                </c:pt>
                <c:pt idx="885">
                  <c:v>67.030760000000001</c:v>
                </c:pt>
                <c:pt idx="886">
                  <c:v>67.131200000000007</c:v>
                </c:pt>
                <c:pt idx="887">
                  <c:v>67.221639999999994</c:v>
                </c:pt>
                <c:pt idx="888">
                  <c:v>67.326160000000002</c:v>
                </c:pt>
                <c:pt idx="889">
                  <c:v>67.433059999999998</c:v>
                </c:pt>
                <c:pt idx="890">
                  <c:v>67.547160000000005</c:v>
                </c:pt>
                <c:pt idx="891">
                  <c:v>67.657650000000004</c:v>
                </c:pt>
                <c:pt idx="892">
                  <c:v>67.737819999999999</c:v>
                </c:pt>
                <c:pt idx="893">
                  <c:v>67.839460000000003</c:v>
                </c:pt>
                <c:pt idx="894">
                  <c:v>67.94529</c:v>
                </c:pt>
                <c:pt idx="895">
                  <c:v>68.041610000000006</c:v>
                </c:pt>
                <c:pt idx="896">
                  <c:v>68.152339999999995</c:v>
                </c:pt>
                <c:pt idx="897">
                  <c:v>68.214780000000005</c:v>
                </c:pt>
                <c:pt idx="898">
                  <c:v>68.305750000000003</c:v>
                </c:pt>
                <c:pt idx="899">
                  <c:v>68.412220000000005</c:v>
                </c:pt>
                <c:pt idx="900">
                  <c:v>68.498699999999999</c:v>
                </c:pt>
                <c:pt idx="901">
                  <c:v>68.600380000000001</c:v>
                </c:pt>
                <c:pt idx="902">
                  <c:v>68.705250000000007</c:v>
                </c:pt>
                <c:pt idx="903">
                  <c:v>68.814869999999999</c:v>
                </c:pt>
                <c:pt idx="904">
                  <c:v>68.901309999999995</c:v>
                </c:pt>
                <c:pt idx="905">
                  <c:v>69.021940000000001</c:v>
                </c:pt>
                <c:pt idx="906">
                  <c:v>69.126339999999999</c:v>
                </c:pt>
                <c:pt idx="907">
                  <c:v>69.224699999999999</c:v>
                </c:pt>
                <c:pt idx="908">
                  <c:v>69.322659999999999</c:v>
                </c:pt>
                <c:pt idx="909">
                  <c:v>69.433040000000005</c:v>
                </c:pt>
                <c:pt idx="910">
                  <c:v>69.537499999999994</c:v>
                </c:pt>
                <c:pt idx="911">
                  <c:v>69.650490000000005</c:v>
                </c:pt>
                <c:pt idx="912">
                  <c:v>69.693680000000001</c:v>
                </c:pt>
                <c:pt idx="913">
                  <c:v>69.839650000000006</c:v>
                </c:pt>
                <c:pt idx="914">
                  <c:v>69.924109999999999</c:v>
                </c:pt>
                <c:pt idx="915">
                  <c:v>69.989859999999993</c:v>
                </c:pt>
                <c:pt idx="916">
                  <c:v>70.118110000000001</c:v>
                </c:pt>
                <c:pt idx="917">
                  <c:v>70.222200000000001</c:v>
                </c:pt>
                <c:pt idx="918">
                  <c:v>70.319280000000006</c:v>
                </c:pt>
                <c:pt idx="919">
                  <c:v>70.403679999999994</c:v>
                </c:pt>
                <c:pt idx="920">
                  <c:v>70.544749999999993</c:v>
                </c:pt>
                <c:pt idx="921">
                  <c:v>70.640280000000004</c:v>
                </c:pt>
                <c:pt idx="922">
                  <c:v>70.714290000000005</c:v>
                </c:pt>
                <c:pt idx="923">
                  <c:v>70.841679999999997</c:v>
                </c:pt>
                <c:pt idx="924">
                  <c:v>70.901439999999994</c:v>
                </c:pt>
                <c:pt idx="925">
                  <c:v>71.007459999999995</c:v>
                </c:pt>
                <c:pt idx="926">
                  <c:v>71.111680000000007</c:v>
                </c:pt>
                <c:pt idx="927">
                  <c:v>71.210939999999994</c:v>
                </c:pt>
                <c:pt idx="928">
                  <c:v>71.33672</c:v>
                </c:pt>
                <c:pt idx="929">
                  <c:v>71.436760000000007</c:v>
                </c:pt>
                <c:pt idx="930">
                  <c:v>71.500630000000001</c:v>
                </c:pt>
                <c:pt idx="931">
                  <c:v>71.615089999999995</c:v>
                </c:pt>
                <c:pt idx="932">
                  <c:v>71.701750000000004</c:v>
                </c:pt>
                <c:pt idx="933">
                  <c:v>71.840810000000005</c:v>
                </c:pt>
                <c:pt idx="934">
                  <c:v>71.920199999999994</c:v>
                </c:pt>
                <c:pt idx="935">
                  <c:v>72.01934</c:v>
                </c:pt>
                <c:pt idx="936">
                  <c:v>72.124390000000005</c:v>
                </c:pt>
                <c:pt idx="937">
                  <c:v>72.199920000000006</c:v>
                </c:pt>
                <c:pt idx="938">
                  <c:v>72.328999999999994</c:v>
                </c:pt>
                <c:pt idx="939">
                  <c:v>72.423180000000002</c:v>
                </c:pt>
                <c:pt idx="940">
                  <c:v>72.533249999999995</c:v>
                </c:pt>
                <c:pt idx="941">
                  <c:v>72.600309999999993</c:v>
                </c:pt>
                <c:pt idx="942">
                  <c:v>72.741079999999997</c:v>
                </c:pt>
                <c:pt idx="943">
                  <c:v>72.81626</c:v>
                </c:pt>
                <c:pt idx="944">
                  <c:v>72.963939999999994</c:v>
                </c:pt>
                <c:pt idx="945">
                  <c:v>73.027879999999996</c:v>
                </c:pt>
                <c:pt idx="946">
                  <c:v>73.114540000000005</c:v>
                </c:pt>
                <c:pt idx="947">
                  <c:v>73.239859999999993</c:v>
                </c:pt>
                <c:pt idx="948">
                  <c:v>73.357979999999998</c:v>
                </c:pt>
                <c:pt idx="949">
                  <c:v>73.432460000000006</c:v>
                </c:pt>
                <c:pt idx="950">
                  <c:v>73.502660000000006</c:v>
                </c:pt>
                <c:pt idx="951">
                  <c:v>73.582220000000007</c:v>
                </c:pt>
                <c:pt idx="952">
                  <c:v>73.710939999999994</c:v>
                </c:pt>
                <c:pt idx="953">
                  <c:v>73.808999999999997</c:v>
                </c:pt>
                <c:pt idx="954">
                  <c:v>73.901619999999994</c:v>
                </c:pt>
                <c:pt idx="955">
                  <c:v>74.016109999999998</c:v>
                </c:pt>
                <c:pt idx="956">
                  <c:v>74.118719999999996</c:v>
                </c:pt>
                <c:pt idx="957">
                  <c:v>74.194940000000003</c:v>
                </c:pt>
                <c:pt idx="958">
                  <c:v>74.320740000000001</c:v>
                </c:pt>
                <c:pt idx="959">
                  <c:v>74.426130000000001</c:v>
                </c:pt>
                <c:pt idx="960">
                  <c:v>74.549049999999994</c:v>
                </c:pt>
                <c:pt idx="961">
                  <c:v>74.622389999999996</c:v>
                </c:pt>
                <c:pt idx="962">
                  <c:v>74.729240000000004</c:v>
                </c:pt>
                <c:pt idx="963">
                  <c:v>74.829719999999995</c:v>
                </c:pt>
                <c:pt idx="964">
                  <c:v>74.957700000000003</c:v>
                </c:pt>
                <c:pt idx="965">
                  <c:v>75.032929999999993</c:v>
                </c:pt>
                <c:pt idx="966">
                  <c:v>75.168700000000001</c:v>
                </c:pt>
                <c:pt idx="967">
                  <c:v>75.25318</c:v>
                </c:pt>
                <c:pt idx="968">
                  <c:v>75.358599999999996</c:v>
                </c:pt>
                <c:pt idx="969">
                  <c:v>75.441339999999997</c:v>
                </c:pt>
                <c:pt idx="970">
                  <c:v>75.529319999999998</c:v>
                </c:pt>
                <c:pt idx="971">
                  <c:v>75.632859999999994</c:v>
                </c:pt>
                <c:pt idx="972">
                  <c:v>75.726309999999998</c:v>
                </c:pt>
                <c:pt idx="973">
                  <c:v>75.788939999999997</c:v>
                </c:pt>
                <c:pt idx="974">
                  <c:v>75.927800000000005</c:v>
                </c:pt>
                <c:pt idx="975">
                  <c:v>76.018079999999998</c:v>
                </c:pt>
                <c:pt idx="976">
                  <c:v>76.120419999999996</c:v>
                </c:pt>
                <c:pt idx="977">
                  <c:v>76.230320000000006</c:v>
                </c:pt>
                <c:pt idx="978">
                  <c:v>76.320999999999998</c:v>
                </c:pt>
                <c:pt idx="979">
                  <c:v>76.433199999999999</c:v>
                </c:pt>
                <c:pt idx="980">
                  <c:v>76.51661</c:v>
                </c:pt>
                <c:pt idx="981">
                  <c:v>76.609430000000003</c:v>
                </c:pt>
                <c:pt idx="982">
                  <c:v>76.714600000000004</c:v>
                </c:pt>
                <c:pt idx="983">
                  <c:v>76.808869999999999</c:v>
                </c:pt>
                <c:pt idx="984">
                  <c:v>76.914519999999996</c:v>
                </c:pt>
                <c:pt idx="985">
                  <c:v>77.023790000000005</c:v>
                </c:pt>
                <c:pt idx="986">
                  <c:v>77.105789999999999</c:v>
                </c:pt>
                <c:pt idx="987">
                  <c:v>77.210790000000003</c:v>
                </c:pt>
                <c:pt idx="988">
                  <c:v>77.310699999999997</c:v>
                </c:pt>
                <c:pt idx="989">
                  <c:v>77.409279999999995</c:v>
                </c:pt>
                <c:pt idx="990">
                  <c:v>77.520259999999993</c:v>
                </c:pt>
                <c:pt idx="991">
                  <c:v>77.603099999999998</c:v>
                </c:pt>
                <c:pt idx="992">
                  <c:v>77.719459999999998</c:v>
                </c:pt>
                <c:pt idx="993">
                  <c:v>77.813879999999997</c:v>
                </c:pt>
                <c:pt idx="994">
                  <c:v>77.894819999999996</c:v>
                </c:pt>
                <c:pt idx="995">
                  <c:v>78.020380000000003</c:v>
                </c:pt>
                <c:pt idx="996">
                  <c:v>78.12097</c:v>
                </c:pt>
                <c:pt idx="997">
                  <c:v>78.199460000000002</c:v>
                </c:pt>
                <c:pt idx="998">
                  <c:v>78.298699999999997</c:v>
                </c:pt>
                <c:pt idx="999">
                  <c:v>78.438379999999995</c:v>
                </c:pt>
                <c:pt idx="1000">
                  <c:v>78.49588</c:v>
                </c:pt>
                <c:pt idx="1001">
                  <c:v>78.600719999999995</c:v>
                </c:pt>
                <c:pt idx="1002">
                  <c:v>78.702759999999998</c:v>
                </c:pt>
                <c:pt idx="1003">
                  <c:v>78.811120000000003</c:v>
                </c:pt>
                <c:pt idx="1004">
                  <c:v>78.898499999999999</c:v>
                </c:pt>
                <c:pt idx="1005">
                  <c:v>79.007760000000005</c:v>
                </c:pt>
                <c:pt idx="1006">
                  <c:v>79.121709999999993</c:v>
                </c:pt>
                <c:pt idx="1007">
                  <c:v>79.230710000000002</c:v>
                </c:pt>
                <c:pt idx="1008">
                  <c:v>79.317160000000001</c:v>
                </c:pt>
                <c:pt idx="1009">
                  <c:v>79.420069999999996</c:v>
                </c:pt>
                <c:pt idx="1010">
                  <c:v>79.522260000000003</c:v>
                </c:pt>
                <c:pt idx="1011">
                  <c:v>79.617779999999996</c:v>
                </c:pt>
                <c:pt idx="1012">
                  <c:v>79.724369999999993</c:v>
                </c:pt>
                <c:pt idx="1013">
                  <c:v>79.819779999999994</c:v>
                </c:pt>
                <c:pt idx="1014">
                  <c:v>79.909989999999993</c:v>
                </c:pt>
                <c:pt idx="1015">
                  <c:v>80.021990000000002</c:v>
                </c:pt>
                <c:pt idx="1016">
                  <c:v>80.099930000000001</c:v>
                </c:pt>
                <c:pt idx="1017">
                  <c:v>80.22</c:v>
                </c:pt>
                <c:pt idx="1018">
                  <c:v>80.338030000000003</c:v>
                </c:pt>
                <c:pt idx="1019">
                  <c:v>80.418850000000006</c:v>
                </c:pt>
                <c:pt idx="1020">
                  <c:v>80.516840000000002</c:v>
                </c:pt>
                <c:pt idx="1021">
                  <c:v>80.581659999999999</c:v>
                </c:pt>
                <c:pt idx="1022">
                  <c:v>80.695999999999998</c:v>
                </c:pt>
                <c:pt idx="1023">
                  <c:v>80.803250000000006</c:v>
                </c:pt>
                <c:pt idx="1024">
                  <c:v>80.926779999999994</c:v>
                </c:pt>
                <c:pt idx="1025">
                  <c:v>81.021249999999995</c:v>
                </c:pt>
                <c:pt idx="1026">
                  <c:v>81.119489999999999</c:v>
                </c:pt>
                <c:pt idx="1027">
                  <c:v>81.219639999999998</c:v>
                </c:pt>
                <c:pt idx="1028">
                  <c:v>81.31738</c:v>
                </c:pt>
                <c:pt idx="1029">
                  <c:v>81.422219999999996</c:v>
                </c:pt>
                <c:pt idx="1030">
                  <c:v>81.528689999999997</c:v>
                </c:pt>
                <c:pt idx="1031">
                  <c:v>81.625699999999995</c:v>
                </c:pt>
                <c:pt idx="1032">
                  <c:v>81.699309999999997</c:v>
                </c:pt>
                <c:pt idx="1033">
                  <c:v>81.811490000000006</c:v>
                </c:pt>
                <c:pt idx="1034">
                  <c:v>81.916550000000001</c:v>
                </c:pt>
                <c:pt idx="1035">
                  <c:v>82.00564</c:v>
                </c:pt>
                <c:pt idx="1036">
                  <c:v>82.115710000000007</c:v>
                </c:pt>
                <c:pt idx="1037">
                  <c:v>82.19932</c:v>
                </c:pt>
                <c:pt idx="1038">
                  <c:v>82.306240000000003</c:v>
                </c:pt>
                <c:pt idx="1039">
                  <c:v>82.391289999999998</c:v>
                </c:pt>
                <c:pt idx="1040">
                  <c:v>82.512110000000007</c:v>
                </c:pt>
                <c:pt idx="1041">
                  <c:v>82.590389999999999</c:v>
                </c:pt>
                <c:pt idx="1042">
                  <c:v>82.696399999999997</c:v>
                </c:pt>
                <c:pt idx="1043">
                  <c:v>82.796180000000007</c:v>
                </c:pt>
                <c:pt idx="1044">
                  <c:v>82.912120000000002</c:v>
                </c:pt>
                <c:pt idx="1045">
                  <c:v>82.987430000000003</c:v>
                </c:pt>
                <c:pt idx="1046">
                  <c:v>83.125249999999994</c:v>
                </c:pt>
                <c:pt idx="1047">
                  <c:v>83.208780000000004</c:v>
                </c:pt>
                <c:pt idx="1048">
                  <c:v>83.304000000000002</c:v>
                </c:pt>
                <c:pt idx="1049">
                  <c:v>83.424899999999994</c:v>
                </c:pt>
                <c:pt idx="1050">
                  <c:v>83.506060000000005</c:v>
                </c:pt>
                <c:pt idx="1051">
                  <c:v>83.599189999999993</c:v>
                </c:pt>
                <c:pt idx="1052">
                  <c:v>83.725939999999994</c:v>
                </c:pt>
                <c:pt idx="1053">
                  <c:v>83.816130000000001</c:v>
                </c:pt>
                <c:pt idx="1054">
                  <c:v>83.899140000000003</c:v>
                </c:pt>
                <c:pt idx="1055">
                  <c:v>84.024159999999995</c:v>
                </c:pt>
                <c:pt idx="1056">
                  <c:v>84.121859999999998</c:v>
                </c:pt>
                <c:pt idx="1057">
                  <c:v>84.198719999999994</c:v>
                </c:pt>
                <c:pt idx="1058">
                  <c:v>84.304389999999998</c:v>
                </c:pt>
                <c:pt idx="1059">
                  <c:v>84.415949999999995</c:v>
                </c:pt>
                <c:pt idx="1060">
                  <c:v>84.500010000000003</c:v>
                </c:pt>
                <c:pt idx="1061">
                  <c:v>84.597530000000006</c:v>
                </c:pt>
                <c:pt idx="1062">
                  <c:v>84.673609999999996</c:v>
                </c:pt>
                <c:pt idx="1063">
                  <c:v>84.785250000000005</c:v>
                </c:pt>
                <c:pt idx="1064">
                  <c:v>84.908479999999997</c:v>
                </c:pt>
                <c:pt idx="1065">
                  <c:v>84.998159999999999</c:v>
                </c:pt>
                <c:pt idx="1066">
                  <c:v>85.103589999999997</c:v>
                </c:pt>
                <c:pt idx="1067">
                  <c:v>85.179680000000005</c:v>
                </c:pt>
                <c:pt idx="1068">
                  <c:v>85.299779999999998</c:v>
                </c:pt>
                <c:pt idx="1069">
                  <c:v>85.378630000000001</c:v>
                </c:pt>
                <c:pt idx="1070">
                  <c:v>85.487189999999998</c:v>
                </c:pt>
                <c:pt idx="1071">
                  <c:v>85.592039999999997</c:v>
                </c:pt>
                <c:pt idx="1072">
                  <c:v>85.703990000000005</c:v>
                </c:pt>
                <c:pt idx="1073">
                  <c:v>85.815309999999997</c:v>
                </c:pt>
                <c:pt idx="1074">
                  <c:v>85.910529999999994</c:v>
                </c:pt>
                <c:pt idx="1075">
                  <c:v>86.007620000000003</c:v>
                </c:pt>
                <c:pt idx="1076">
                  <c:v>86.090159999999997</c:v>
                </c:pt>
                <c:pt idx="1077">
                  <c:v>86.176810000000003</c:v>
                </c:pt>
                <c:pt idx="1078">
                  <c:v>86.29101</c:v>
                </c:pt>
                <c:pt idx="1079">
                  <c:v>86.35821</c:v>
                </c:pt>
                <c:pt idx="1080">
                  <c:v>86.516369999999995</c:v>
                </c:pt>
                <c:pt idx="1081">
                  <c:v>86.579080000000005</c:v>
                </c:pt>
                <c:pt idx="1082">
                  <c:v>86.688860000000005</c:v>
                </c:pt>
                <c:pt idx="1083">
                  <c:v>86.77449</c:v>
                </c:pt>
                <c:pt idx="1084">
                  <c:v>86.894099999999995</c:v>
                </c:pt>
                <c:pt idx="1085">
                  <c:v>86.989450000000005</c:v>
                </c:pt>
                <c:pt idx="1086">
                  <c:v>87.087310000000002</c:v>
                </c:pt>
                <c:pt idx="1087">
                  <c:v>87.184359999999998</c:v>
                </c:pt>
                <c:pt idx="1088">
                  <c:v>87.268000000000001</c:v>
                </c:pt>
                <c:pt idx="1089">
                  <c:v>87.37039</c:v>
                </c:pt>
                <c:pt idx="1090">
                  <c:v>87.504109999999997</c:v>
                </c:pt>
                <c:pt idx="1091">
                  <c:v>87.609049999999996</c:v>
                </c:pt>
                <c:pt idx="1092">
                  <c:v>87.719250000000002</c:v>
                </c:pt>
                <c:pt idx="1093">
                  <c:v>87.816199999999995</c:v>
                </c:pt>
                <c:pt idx="1094">
                  <c:v>87.939070000000001</c:v>
                </c:pt>
                <c:pt idx="1095">
                  <c:v>88.026759999999996</c:v>
                </c:pt>
                <c:pt idx="1096">
                  <c:v>88.138419999999996</c:v>
                </c:pt>
                <c:pt idx="1097">
                  <c:v>88.21942</c:v>
                </c:pt>
                <c:pt idx="1098">
                  <c:v>88.334779999999995</c:v>
                </c:pt>
                <c:pt idx="1099">
                  <c:v>88.414680000000004</c:v>
                </c:pt>
                <c:pt idx="1100">
                  <c:v>88.513760000000005</c:v>
                </c:pt>
                <c:pt idx="1101">
                  <c:v>88.647859999999994</c:v>
                </c:pt>
                <c:pt idx="1102">
                  <c:v>88.728920000000002</c:v>
                </c:pt>
                <c:pt idx="1103">
                  <c:v>88.833749999999995</c:v>
                </c:pt>
                <c:pt idx="1104">
                  <c:v>88.933359999999993</c:v>
                </c:pt>
                <c:pt idx="1105">
                  <c:v>89.035709999999995</c:v>
                </c:pt>
                <c:pt idx="1106">
                  <c:v>89.137140000000002</c:v>
                </c:pt>
                <c:pt idx="1107">
                  <c:v>89.237189999999998</c:v>
                </c:pt>
                <c:pt idx="1108">
                  <c:v>89.348659999999995</c:v>
                </c:pt>
                <c:pt idx="1109">
                  <c:v>89.433440000000004</c:v>
                </c:pt>
                <c:pt idx="1110">
                  <c:v>89.520449999999997</c:v>
                </c:pt>
                <c:pt idx="1111">
                  <c:v>89.633529999999993</c:v>
                </c:pt>
                <c:pt idx="1112">
                  <c:v>89.728039999999993</c:v>
                </c:pt>
                <c:pt idx="1113">
                  <c:v>89.810689999999994</c:v>
                </c:pt>
                <c:pt idx="1114">
                  <c:v>89.926519999999996</c:v>
                </c:pt>
                <c:pt idx="1115">
                  <c:v>90.022540000000006</c:v>
                </c:pt>
                <c:pt idx="1116">
                  <c:v>90.093389999999999</c:v>
                </c:pt>
                <c:pt idx="1117">
                  <c:v>90.205579999999998</c:v>
                </c:pt>
                <c:pt idx="1118">
                  <c:v>90.300690000000003</c:v>
                </c:pt>
                <c:pt idx="1119">
                  <c:v>90.414659999999998</c:v>
                </c:pt>
                <c:pt idx="1120">
                  <c:v>90.505589999999998</c:v>
                </c:pt>
                <c:pt idx="1121">
                  <c:v>90.597030000000004</c:v>
                </c:pt>
                <c:pt idx="1122">
                  <c:v>90.721490000000003</c:v>
                </c:pt>
                <c:pt idx="1123">
                  <c:v>90.827029999999993</c:v>
                </c:pt>
                <c:pt idx="1124">
                  <c:v>90.911090000000002</c:v>
                </c:pt>
                <c:pt idx="1125">
                  <c:v>91.032179999999997</c:v>
                </c:pt>
                <c:pt idx="1126">
                  <c:v>91.141450000000006</c:v>
                </c:pt>
                <c:pt idx="1127">
                  <c:v>91.24785</c:v>
                </c:pt>
                <c:pt idx="1128">
                  <c:v>91.317049999999995</c:v>
                </c:pt>
                <c:pt idx="1129">
                  <c:v>91.437250000000006</c:v>
                </c:pt>
                <c:pt idx="1130">
                  <c:v>91.538240000000002</c:v>
                </c:pt>
                <c:pt idx="1131">
                  <c:v>91.617310000000003</c:v>
                </c:pt>
                <c:pt idx="1132">
                  <c:v>91.732309999999998</c:v>
                </c:pt>
                <c:pt idx="1133">
                  <c:v>91.826689999999999</c:v>
                </c:pt>
                <c:pt idx="1134">
                  <c:v>91.945179999999993</c:v>
                </c:pt>
                <c:pt idx="1135">
                  <c:v>92.035089999999997</c:v>
                </c:pt>
                <c:pt idx="1136">
                  <c:v>92.123679999999993</c:v>
                </c:pt>
                <c:pt idx="1137">
                  <c:v>92.2179</c:v>
                </c:pt>
                <c:pt idx="1138">
                  <c:v>92.330380000000005</c:v>
                </c:pt>
                <c:pt idx="1139">
                  <c:v>92.436530000000005</c:v>
                </c:pt>
                <c:pt idx="1140">
                  <c:v>92.519260000000003</c:v>
                </c:pt>
                <c:pt idx="1141">
                  <c:v>92.593050000000005</c:v>
                </c:pt>
                <c:pt idx="1142">
                  <c:v>92.750789999999995</c:v>
                </c:pt>
                <c:pt idx="1143">
                  <c:v>92.843760000000003</c:v>
                </c:pt>
                <c:pt idx="1144">
                  <c:v>92.965440000000001</c:v>
                </c:pt>
                <c:pt idx="1145">
                  <c:v>93.031720000000007</c:v>
                </c:pt>
                <c:pt idx="1146">
                  <c:v>93.128370000000004</c:v>
                </c:pt>
                <c:pt idx="1147">
                  <c:v>93.233059999999995</c:v>
                </c:pt>
                <c:pt idx="1148">
                  <c:v>93.332059999999998</c:v>
                </c:pt>
                <c:pt idx="1149">
                  <c:v>93.423060000000007</c:v>
                </c:pt>
                <c:pt idx="1150">
                  <c:v>93.510120000000001</c:v>
                </c:pt>
                <c:pt idx="1151">
                  <c:v>93.625739999999993</c:v>
                </c:pt>
                <c:pt idx="1152">
                  <c:v>93.708969999999994</c:v>
                </c:pt>
                <c:pt idx="1153">
                  <c:v>93.807959999999994</c:v>
                </c:pt>
                <c:pt idx="1154">
                  <c:v>93.920749999999998</c:v>
                </c:pt>
                <c:pt idx="1155">
                  <c:v>94.029060000000001</c:v>
                </c:pt>
                <c:pt idx="1156">
                  <c:v>94.115949999999998</c:v>
                </c:pt>
                <c:pt idx="1157">
                  <c:v>94.201300000000003</c:v>
                </c:pt>
                <c:pt idx="1158">
                  <c:v>94.330200000000005</c:v>
                </c:pt>
                <c:pt idx="1159">
                  <c:v>94.431089999999998</c:v>
                </c:pt>
                <c:pt idx="1160">
                  <c:v>94.538380000000004</c:v>
                </c:pt>
                <c:pt idx="1161">
                  <c:v>94.619389999999996</c:v>
                </c:pt>
                <c:pt idx="1162">
                  <c:v>94.724990000000005</c:v>
                </c:pt>
                <c:pt idx="1163">
                  <c:v>94.799459999999996</c:v>
                </c:pt>
                <c:pt idx="1164">
                  <c:v>94.916210000000007</c:v>
                </c:pt>
                <c:pt idx="1165">
                  <c:v>95.007180000000005</c:v>
                </c:pt>
                <c:pt idx="1166">
                  <c:v>95.121619999999993</c:v>
                </c:pt>
                <c:pt idx="1167">
                  <c:v>95.221180000000004</c:v>
                </c:pt>
                <c:pt idx="1168">
                  <c:v>95.299989999999994</c:v>
                </c:pt>
                <c:pt idx="1169">
                  <c:v>95.393299999999996</c:v>
                </c:pt>
                <c:pt idx="1170">
                  <c:v>95.533190000000005</c:v>
                </c:pt>
                <c:pt idx="1171">
                  <c:v>95.590190000000007</c:v>
                </c:pt>
                <c:pt idx="1172">
                  <c:v>95.713859999999997</c:v>
                </c:pt>
                <c:pt idx="1173">
                  <c:v>95.811000000000007</c:v>
                </c:pt>
                <c:pt idx="1174">
                  <c:v>95.913820000000001</c:v>
                </c:pt>
                <c:pt idx="1175">
                  <c:v>96.011290000000002</c:v>
                </c:pt>
                <c:pt idx="1176">
                  <c:v>96.098740000000006</c:v>
                </c:pt>
                <c:pt idx="1177">
                  <c:v>96.209569999999999</c:v>
                </c:pt>
                <c:pt idx="1178">
                  <c:v>96.329750000000004</c:v>
                </c:pt>
                <c:pt idx="1179">
                  <c:v>96.398129999999995</c:v>
                </c:pt>
                <c:pt idx="1180">
                  <c:v>96.519409999999993</c:v>
                </c:pt>
                <c:pt idx="1181">
                  <c:v>96.62491</c:v>
                </c:pt>
                <c:pt idx="1182">
                  <c:v>96.709379999999996</c:v>
                </c:pt>
                <c:pt idx="1183">
                  <c:v>96.804259999999999</c:v>
                </c:pt>
                <c:pt idx="1184">
                  <c:v>96.902389999999997</c:v>
                </c:pt>
                <c:pt idx="1185">
                  <c:v>97.049490000000006</c:v>
                </c:pt>
                <c:pt idx="1186">
                  <c:v>97.124690000000001</c:v>
                </c:pt>
                <c:pt idx="1187">
                  <c:v>97.21884</c:v>
                </c:pt>
                <c:pt idx="1188">
                  <c:v>97.343369999999993</c:v>
                </c:pt>
                <c:pt idx="1189">
                  <c:v>97.406189999999995</c:v>
                </c:pt>
                <c:pt idx="1190">
                  <c:v>97.515190000000004</c:v>
                </c:pt>
                <c:pt idx="1191">
                  <c:v>97.615799999999993</c:v>
                </c:pt>
                <c:pt idx="1192">
                  <c:v>97.724819999999994</c:v>
                </c:pt>
                <c:pt idx="1193">
                  <c:v>97.817089999999993</c:v>
                </c:pt>
                <c:pt idx="1194">
                  <c:v>97.928280000000001</c:v>
                </c:pt>
                <c:pt idx="1195">
                  <c:v>98.018870000000007</c:v>
                </c:pt>
                <c:pt idx="1196">
                  <c:v>98.131479999999996</c:v>
                </c:pt>
                <c:pt idx="1197">
                  <c:v>98.21387</c:v>
                </c:pt>
                <c:pt idx="1198">
                  <c:v>98.315690000000004</c:v>
                </c:pt>
                <c:pt idx="1199">
                  <c:v>98.421840000000003</c:v>
                </c:pt>
                <c:pt idx="1200">
                  <c:v>98.501059999999995</c:v>
                </c:pt>
                <c:pt idx="1201">
                  <c:v>98.594549999999998</c:v>
                </c:pt>
                <c:pt idx="1202">
                  <c:v>98.736810000000006</c:v>
                </c:pt>
                <c:pt idx="1203">
                  <c:v>98.819289999999995</c:v>
                </c:pt>
                <c:pt idx="1204">
                  <c:v>98.909880000000001</c:v>
                </c:pt>
                <c:pt idx="1205">
                  <c:v>99.006320000000002</c:v>
                </c:pt>
                <c:pt idx="1206">
                  <c:v>99.114379999999997</c:v>
                </c:pt>
                <c:pt idx="1207">
                  <c:v>99.191320000000005</c:v>
                </c:pt>
                <c:pt idx="1208">
                  <c:v>99.292749999999998</c:v>
                </c:pt>
                <c:pt idx="1209">
                  <c:v>99.397620000000003</c:v>
                </c:pt>
                <c:pt idx="1210">
                  <c:v>99.522779999999997</c:v>
                </c:pt>
                <c:pt idx="1211">
                  <c:v>99.644499999999994</c:v>
                </c:pt>
                <c:pt idx="1212">
                  <c:v>99.709699999999998</c:v>
                </c:pt>
                <c:pt idx="1213">
                  <c:v>99.842590000000001</c:v>
                </c:pt>
                <c:pt idx="1214">
                  <c:v>99.935450000000003</c:v>
                </c:pt>
                <c:pt idx="1215">
                  <c:v>100.02030000000001</c:v>
                </c:pt>
                <c:pt idx="1216">
                  <c:v>100.1215</c:v>
                </c:pt>
                <c:pt idx="1217">
                  <c:v>100.2518</c:v>
                </c:pt>
                <c:pt idx="1218">
                  <c:v>100.3389</c:v>
                </c:pt>
                <c:pt idx="1219">
                  <c:v>100.4221</c:v>
                </c:pt>
                <c:pt idx="1220">
                  <c:v>100.5341</c:v>
                </c:pt>
                <c:pt idx="1221">
                  <c:v>100.629</c:v>
                </c:pt>
                <c:pt idx="1222">
                  <c:v>100.71939999999999</c:v>
                </c:pt>
                <c:pt idx="1223">
                  <c:v>100.81570000000001</c:v>
                </c:pt>
                <c:pt idx="1224">
                  <c:v>100.9183</c:v>
                </c:pt>
                <c:pt idx="1225">
                  <c:v>101.0089</c:v>
                </c:pt>
                <c:pt idx="1226">
                  <c:v>101.0942</c:v>
                </c:pt>
                <c:pt idx="1227">
                  <c:v>101.2328</c:v>
                </c:pt>
                <c:pt idx="1228">
                  <c:v>101.3188</c:v>
                </c:pt>
                <c:pt idx="1229">
                  <c:v>101.41719999999999</c:v>
                </c:pt>
                <c:pt idx="1230">
                  <c:v>101.51220000000001</c:v>
                </c:pt>
                <c:pt idx="1231">
                  <c:v>101.6067</c:v>
                </c:pt>
                <c:pt idx="1232">
                  <c:v>101.7159</c:v>
                </c:pt>
                <c:pt idx="1233">
                  <c:v>101.8075</c:v>
                </c:pt>
                <c:pt idx="1234">
                  <c:v>101.9378</c:v>
                </c:pt>
                <c:pt idx="1235">
                  <c:v>101.9982</c:v>
                </c:pt>
                <c:pt idx="1236">
                  <c:v>102.08969999999999</c:v>
                </c:pt>
                <c:pt idx="1237">
                  <c:v>102.18600000000001</c:v>
                </c:pt>
                <c:pt idx="1238">
                  <c:v>102.34180000000001</c:v>
                </c:pt>
                <c:pt idx="1239">
                  <c:v>102.408</c:v>
                </c:pt>
                <c:pt idx="1240">
                  <c:v>102.5048</c:v>
                </c:pt>
                <c:pt idx="1241">
                  <c:v>102.619</c:v>
                </c:pt>
                <c:pt idx="1242">
                  <c:v>102.71769999999999</c:v>
                </c:pt>
                <c:pt idx="1243">
                  <c:v>102.83320000000001</c:v>
                </c:pt>
                <c:pt idx="1244">
                  <c:v>102.94970000000001</c:v>
                </c:pt>
                <c:pt idx="1245">
                  <c:v>103.0523</c:v>
                </c:pt>
                <c:pt idx="1246">
                  <c:v>103.1417</c:v>
                </c:pt>
                <c:pt idx="1247">
                  <c:v>103.23520000000001</c:v>
                </c:pt>
                <c:pt idx="1248">
                  <c:v>103.3295</c:v>
                </c:pt>
                <c:pt idx="1249">
                  <c:v>103.4449</c:v>
                </c:pt>
                <c:pt idx="1250">
                  <c:v>103.5307</c:v>
                </c:pt>
                <c:pt idx="1251">
                  <c:v>103.636</c:v>
                </c:pt>
                <c:pt idx="1252">
                  <c:v>103.69540000000001</c:v>
                </c:pt>
                <c:pt idx="1253">
                  <c:v>103.8305</c:v>
                </c:pt>
                <c:pt idx="1254">
                  <c:v>103.9153</c:v>
                </c:pt>
                <c:pt idx="1255">
                  <c:v>104.0112</c:v>
                </c:pt>
                <c:pt idx="1256">
                  <c:v>104.116</c:v>
                </c:pt>
                <c:pt idx="1257">
                  <c:v>104.1961</c:v>
                </c:pt>
                <c:pt idx="1258">
                  <c:v>104.3026</c:v>
                </c:pt>
                <c:pt idx="1259">
                  <c:v>104.4122</c:v>
                </c:pt>
                <c:pt idx="1260">
                  <c:v>104.50660000000001</c:v>
                </c:pt>
                <c:pt idx="1261">
                  <c:v>104.61190000000001</c:v>
                </c:pt>
                <c:pt idx="1262">
                  <c:v>104.6944</c:v>
                </c:pt>
                <c:pt idx="1263">
                  <c:v>104.78959999999999</c:v>
                </c:pt>
                <c:pt idx="1264">
                  <c:v>104.8908</c:v>
                </c:pt>
                <c:pt idx="1265">
                  <c:v>105.01</c:v>
                </c:pt>
                <c:pt idx="1266">
                  <c:v>105.0947</c:v>
                </c:pt>
                <c:pt idx="1267">
                  <c:v>105.2179</c:v>
                </c:pt>
                <c:pt idx="1268">
                  <c:v>105.33</c:v>
                </c:pt>
                <c:pt idx="1269">
                  <c:v>105.4344</c:v>
                </c:pt>
                <c:pt idx="1270">
                  <c:v>105.50839999999999</c:v>
                </c:pt>
                <c:pt idx="1271">
                  <c:v>105.5754</c:v>
                </c:pt>
                <c:pt idx="1272">
                  <c:v>105.6985</c:v>
                </c:pt>
                <c:pt idx="1273">
                  <c:v>105.7929</c:v>
                </c:pt>
                <c:pt idx="1274">
                  <c:v>105.91679999999999</c:v>
                </c:pt>
                <c:pt idx="1275">
                  <c:v>106.0304</c:v>
                </c:pt>
                <c:pt idx="1276">
                  <c:v>106.14019999999999</c:v>
                </c:pt>
                <c:pt idx="1277">
                  <c:v>106.2285</c:v>
                </c:pt>
                <c:pt idx="1278">
                  <c:v>106.3094</c:v>
                </c:pt>
                <c:pt idx="1279">
                  <c:v>106.4081</c:v>
                </c:pt>
                <c:pt idx="1280">
                  <c:v>106.51519999999999</c:v>
                </c:pt>
                <c:pt idx="1281">
                  <c:v>106.593</c:v>
                </c:pt>
                <c:pt idx="1282">
                  <c:v>106.72320000000001</c:v>
                </c:pt>
                <c:pt idx="1283">
                  <c:v>106.8159</c:v>
                </c:pt>
                <c:pt idx="1284">
                  <c:v>106.911</c:v>
                </c:pt>
                <c:pt idx="1285">
                  <c:v>107.0018</c:v>
                </c:pt>
                <c:pt idx="1286">
                  <c:v>107.1156</c:v>
                </c:pt>
                <c:pt idx="1287">
                  <c:v>107.21939999999999</c:v>
                </c:pt>
                <c:pt idx="1288">
                  <c:v>107.3126</c:v>
                </c:pt>
                <c:pt idx="1289">
                  <c:v>107.4341</c:v>
                </c:pt>
                <c:pt idx="1290">
                  <c:v>107.5072</c:v>
                </c:pt>
                <c:pt idx="1291">
                  <c:v>107.61839999999999</c:v>
                </c:pt>
                <c:pt idx="1292">
                  <c:v>107.72709999999999</c:v>
                </c:pt>
                <c:pt idx="1293">
                  <c:v>107.81229999999999</c:v>
                </c:pt>
                <c:pt idx="1294">
                  <c:v>107.9324</c:v>
                </c:pt>
                <c:pt idx="1295">
                  <c:v>107.98569999999999</c:v>
                </c:pt>
                <c:pt idx="1296">
                  <c:v>108.0963</c:v>
                </c:pt>
                <c:pt idx="1297">
                  <c:v>108.1811</c:v>
                </c:pt>
                <c:pt idx="1298">
                  <c:v>108.27979999999999</c:v>
                </c:pt>
                <c:pt idx="1299">
                  <c:v>108.4145</c:v>
                </c:pt>
                <c:pt idx="1300">
                  <c:v>108.4984</c:v>
                </c:pt>
                <c:pt idx="1301">
                  <c:v>108.59010000000001</c:v>
                </c:pt>
                <c:pt idx="1302">
                  <c:v>108.69459999999999</c:v>
                </c:pt>
                <c:pt idx="1303">
                  <c:v>108.7948</c:v>
                </c:pt>
                <c:pt idx="1304">
                  <c:v>108.9195</c:v>
                </c:pt>
                <c:pt idx="1305">
                  <c:v>109.0086</c:v>
                </c:pt>
                <c:pt idx="1306">
                  <c:v>109.1203</c:v>
                </c:pt>
                <c:pt idx="1307">
                  <c:v>109.202</c:v>
                </c:pt>
                <c:pt idx="1308">
                  <c:v>109.3244</c:v>
                </c:pt>
                <c:pt idx="1309">
                  <c:v>109.41679999999999</c:v>
                </c:pt>
                <c:pt idx="1310">
                  <c:v>109.4928</c:v>
                </c:pt>
                <c:pt idx="1311">
                  <c:v>109.6127</c:v>
                </c:pt>
                <c:pt idx="1312">
                  <c:v>109.74469999999999</c:v>
                </c:pt>
                <c:pt idx="1313">
                  <c:v>109.81780000000001</c:v>
                </c:pt>
                <c:pt idx="1314">
                  <c:v>109.9051</c:v>
                </c:pt>
                <c:pt idx="1315">
                  <c:v>109.9889</c:v>
                </c:pt>
                <c:pt idx="1316">
                  <c:v>110.1392</c:v>
                </c:pt>
                <c:pt idx="1317">
                  <c:v>110.2139</c:v>
                </c:pt>
                <c:pt idx="1318">
                  <c:v>110.3117</c:v>
                </c:pt>
                <c:pt idx="1319">
                  <c:v>110.4448</c:v>
                </c:pt>
                <c:pt idx="1320">
                  <c:v>110.5699</c:v>
                </c:pt>
                <c:pt idx="1321">
                  <c:v>110.6206</c:v>
                </c:pt>
                <c:pt idx="1322">
                  <c:v>110.733</c:v>
                </c:pt>
                <c:pt idx="1323">
                  <c:v>110.7928</c:v>
                </c:pt>
                <c:pt idx="1324">
                  <c:v>110.941</c:v>
                </c:pt>
                <c:pt idx="1325">
                  <c:v>111.03830000000001</c:v>
                </c:pt>
                <c:pt idx="1326">
                  <c:v>111.1653</c:v>
                </c:pt>
                <c:pt idx="1327">
                  <c:v>111.2157</c:v>
                </c:pt>
                <c:pt idx="1328">
                  <c:v>111.3516</c:v>
                </c:pt>
                <c:pt idx="1329">
                  <c:v>111.45950000000001</c:v>
                </c:pt>
                <c:pt idx="1330">
                  <c:v>111.5343</c:v>
                </c:pt>
                <c:pt idx="1331">
                  <c:v>111.6129</c:v>
                </c:pt>
                <c:pt idx="1332">
                  <c:v>111.7454</c:v>
                </c:pt>
                <c:pt idx="1333">
                  <c:v>111.7983</c:v>
                </c:pt>
                <c:pt idx="1334">
                  <c:v>111.90309999999999</c:v>
                </c:pt>
                <c:pt idx="1335">
                  <c:v>112.0187</c:v>
                </c:pt>
                <c:pt idx="1336">
                  <c:v>112.1083</c:v>
                </c:pt>
                <c:pt idx="1337">
                  <c:v>112.2227</c:v>
                </c:pt>
                <c:pt idx="1338">
                  <c:v>112.33839999999999</c:v>
                </c:pt>
                <c:pt idx="1339">
                  <c:v>112.4481</c:v>
                </c:pt>
                <c:pt idx="1340">
                  <c:v>112.54689999999999</c:v>
                </c:pt>
                <c:pt idx="1341">
                  <c:v>112.6127</c:v>
                </c:pt>
                <c:pt idx="1342">
                  <c:v>112.7109</c:v>
                </c:pt>
                <c:pt idx="1343">
                  <c:v>112.84</c:v>
                </c:pt>
                <c:pt idx="1344">
                  <c:v>112.89749999999999</c:v>
                </c:pt>
                <c:pt idx="1345">
                  <c:v>113.0382</c:v>
                </c:pt>
                <c:pt idx="1346">
                  <c:v>113.14319999999999</c:v>
                </c:pt>
                <c:pt idx="1347">
                  <c:v>113.223</c:v>
                </c:pt>
                <c:pt idx="1348">
                  <c:v>113.3141</c:v>
                </c:pt>
                <c:pt idx="1349">
                  <c:v>113.4374</c:v>
                </c:pt>
                <c:pt idx="1350">
                  <c:v>113.52</c:v>
                </c:pt>
                <c:pt idx="1351">
                  <c:v>113.6199</c:v>
                </c:pt>
                <c:pt idx="1352">
                  <c:v>113.7093</c:v>
                </c:pt>
                <c:pt idx="1353">
                  <c:v>113.8348</c:v>
                </c:pt>
                <c:pt idx="1354">
                  <c:v>113.95050000000001</c:v>
                </c:pt>
                <c:pt idx="1355">
                  <c:v>114.0184</c:v>
                </c:pt>
                <c:pt idx="1356">
                  <c:v>114.1442</c:v>
                </c:pt>
                <c:pt idx="1357">
                  <c:v>114.2089</c:v>
                </c:pt>
                <c:pt idx="1358">
                  <c:v>114.3486</c:v>
                </c:pt>
                <c:pt idx="1359">
                  <c:v>114.4016</c:v>
                </c:pt>
                <c:pt idx="1360">
                  <c:v>114.4787</c:v>
                </c:pt>
                <c:pt idx="1361">
                  <c:v>114.6126</c:v>
                </c:pt>
                <c:pt idx="1362">
                  <c:v>114.6862</c:v>
                </c:pt>
                <c:pt idx="1363">
                  <c:v>114.822</c:v>
                </c:pt>
                <c:pt idx="1364">
                  <c:v>114.9051</c:v>
                </c:pt>
                <c:pt idx="1365">
                  <c:v>115.0061</c:v>
                </c:pt>
                <c:pt idx="1366">
                  <c:v>115.1258</c:v>
                </c:pt>
                <c:pt idx="1367">
                  <c:v>115.25109999999999</c:v>
                </c:pt>
                <c:pt idx="1368">
                  <c:v>115.35680000000001</c:v>
                </c:pt>
                <c:pt idx="1369">
                  <c:v>115.4491</c:v>
                </c:pt>
                <c:pt idx="1370">
                  <c:v>115.51739999999999</c:v>
                </c:pt>
                <c:pt idx="1371">
                  <c:v>115.62390000000001</c:v>
                </c:pt>
                <c:pt idx="1372">
                  <c:v>115.7501</c:v>
                </c:pt>
                <c:pt idx="1373">
                  <c:v>115.83199999999999</c:v>
                </c:pt>
                <c:pt idx="1374">
                  <c:v>115.9513</c:v>
                </c:pt>
                <c:pt idx="1375">
                  <c:v>116.07299999999999</c:v>
                </c:pt>
                <c:pt idx="1376">
                  <c:v>116.10590000000001</c:v>
                </c:pt>
                <c:pt idx="1377">
                  <c:v>116.244</c:v>
                </c:pt>
                <c:pt idx="1378">
                  <c:v>116.345</c:v>
                </c:pt>
                <c:pt idx="1379">
                  <c:v>116.46380000000001</c:v>
                </c:pt>
                <c:pt idx="1380">
                  <c:v>116.5414</c:v>
                </c:pt>
                <c:pt idx="1381">
                  <c:v>116.6206</c:v>
                </c:pt>
                <c:pt idx="1382">
                  <c:v>116.76860000000001</c:v>
                </c:pt>
                <c:pt idx="1383">
                  <c:v>116.8524</c:v>
                </c:pt>
                <c:pt idx="1384">
                  <c:v>116.96169999999999</c:v>
                </c:pt>
                <c:pt idx="1385">
                  <c:v>117.0959</c:v>
                </c:pt>
                <c:pt idx="1386">
                  <c:v>117.1828</c:v>
                </c:pt>
                <c:pt idx="1387">
                  <c:v>117.27379999999999</c:v>
                </c:pt>
                <c:pt idx="1388">
                  <c:v>117.3693</c:v>
                </c:pt>
                <c:pt idx="1389">
                  <c:v>117.4811</c:v>
                </c:pt>
                <c:pt idx="1390">
                  <c:v>117.53149999999999</c:v>
                </c:pt>
                <c:pt idx="1391">
                  <c:v>117.6756</c:v>
                </c:pt>
                <c:pt idx="1392">
                  <c:v>117.7884</c:v>
                </c:pt>
                <c:pt idx="1393">
                  <c:v>117.9157</c:v>
                </c:pt>
                <c:pt idx="1394">
                  <c:v>118.0016</c:v>
                </c:pt>
                <c:pt idx="1395">
                  <c:v>118.0865</c:v>
                </c:pt>
                <c:pt idx="1396">
                  <c:v>118.1735</c:v>
                </c:pt>
                <c:pt idx="1397">
                  <c:v>118.30159999999999</c:v>
                </c:pt>
                <c:pt idx="1398">
                  <c:v>118.3776</c:v>
                </c:pt>
                <c:pt idx="1399">
                  <c:v>118.4786</c:v>
                </c:pt>
                <c:pt idx="1400">
                  <c:v>118.5656</c:v>
                </c:pt>
                <c:pt idx="1401">
                  <c:v>118.6885</c:v>
                </c:pt>
                <c:pt idx="1402">
                  <c:v>118.7726</c:v>
                </c:pt>
                <c:pt idx="1403">
                  <c:v>118.86450000000001</c:v>
                </c:pt>
                <c:pt idx="1404">
                  <c:v>118.9907</c:v>
                </c:pt>
                <c:pt idx="1405">
                  <c:v>119.08199999999999</c:v>
                </c:pt>
                <c:pt idx="1406">
                  <c:v>119.15089999999999</c:v>
                </c:pt>
                <c:pt idx="1407">
                  <c:v>119.2963</c:v>
                </c:pt>
                <c:pt idx="1408">
                  <c:v>119.35339999999999</c:v>
                </c:pt>
                <c:pt idx="1409">
                  <c:v>119.49250000000001</c:v>
                </c:pt>
                <c:pt idx="1410">
                  <c:v>119.55889999999999</c:v>
                </c:pt>
                <c:pt idx="1411">
                  <c:v>119.6972</c:v>
                </c:pt>
                <c:pt idx="1412">
                  <c:v>119.7405</c:v>
                </c:pt>
                <c:pt idx="1413">
                  <c:v>119.8909</c:v>
                </c:pt>
                <c:pt idx="1414">
                  <c:v>119.9679</c:v>
                </c:pt>
                <c:pt idx="1415">
                  <c:v>120.10299999999999</c:v>
                </c:pt>
                <c:pt idx="1416">
                  <c:v>120.1836</c:v>
                </c:pt>
                <c:pt idx="1417">
                  <c:v>120.2621</c:v>
                </c:pt>
                <c:pt idx="1418">
                  <c:v>120.379</c:v>
                </c:pt>
                <c:pt idx="1419">
                  <c:v>120.46550000000001</c:v>
                </c:pt>
                <c:pt idx="1420">
                  <c:v>120.5491</c:v>
                </c:pt>
                <c:pt idx="1421">
                  <c:v>120.6986</c:v>
                </c:pt>
                <c:pt idx="1422">
                  <c:v>120.7961</c:v>
                </c:pt>
                <c:pt idx="1423">
                  <c:v>120.8695</c:v>
                </c:pt>
                <c:pt idx="1424">
                  <c:v>120.9866</c:v>
                </c:pt>
                <c:pt idx="1425">
                  <c:v>121.1036</c:v>
                </c:pt>
                <c:pt idx="1426">
                  <c:v>121.2022</c:v>
                </c:pt>
                <c:pt idx="1427">
                  <c:v>121.3098</c:v>
                </c:pt>
                <c:pt idx="1428">
                  <c:v>121.42910000000001</c:v>
                </c:pt>
                <c:pt idx="1429">
                  <c:v>121.4914</c:v>
                </c:pt>
                <c:pt idx="1430">
                  <c:v>121.5757</c:v>
                </c:pt>
                <c:pt idx="1431">
                  <c:v>121.6707</c:v>
                </c:pt>
                <c:pt idx="1432">
                  <c:v>121.77500000000001</c:v>
                </c:pt>
                <c:pt idx="1433">
                  <c:v>121.9019</c:v>
                </c:pt>
                <c:pt idx="1434">
                  <c:v>121.9699</c:v>
                </c:pt>
                <c:pt idx="1435">
                  <c:v>122.1074</c:v>
                </c:pt>
                <c:pt idx="1436">
                  <c:v>122.16670000000001</c:v>
                </c:pt>
                <c:pt idx="1437">
                  <c:v>122.2829</c:v>
                </c:pt>
                <c:pt idx="1438">
                  <c:v>122.3974</c:v>
                </c:pt>
                <c:pt idx="1439">
                  <c:v>122.4774</c:v>
                </c:pt>
                <c:pt idx="1440">
                  <c:v>122.58199999999999</c:v>
                </c:pt>
                <c:pt idx="1441">
                  <c:v>122.70659999999999</c:v>
                </c:pt>
                <c:pt idx="1442">
                  <c:v>122.8493</c:v>
                </c:pt>
                <c:pt idx="1443">
                  <c:v>122.89239999999999</c:v>
                </c:pt>
                <c:pt idx="1444">
                  <c:v>122.9897</c:v>
                </c:pt>
                <c:pt idx="1445">
                  <c:v>123.077</c:v>
                </c:pt>
                <c:pt idx="1446">
                  <c:v>123.16379999999999</c:v>
                </c:pt>
                <c:pt idx="1447">
                  <c:v>123.2808</c:v>
                </c:pt>
                <c:pt idx="1448">
                  <c:v>123.3257</c:v>
                </c:pt>
                <c:pt idx="1449">
                  <c:v>123.4556</c:v>
                </c:pt>
                <c:pt idx="1450">
                  <c:v>123.56189999999999</c:v>
                </c:pt>
                <c:pt idx="1451">
                  <c:v>123.6798</c:v>
                </c:pt>
                <c:pt idx="1452">
                  <c:v>123.9609</c:v>
                </c:pt>
                <c:pt idx="1453">
                  <c:v>124.0776</c:v>
                </c:pt>
                <c:pt idx="1454">
                  <c:v>124.16160000000001</c:v>
                </c:pt>
                <c:pt idx="1455">
                  <c:v>124.2278</c:v>
                </c:pt>
                <c:pt idx="1456">
                  <c:v>124.36499999999999</c:v>
                </c:pt>
                <c:pt idx="1457">
                  <c:v>124.447</c:v>
                </c:pt>
                <c:pt idx="1458">
                  <c:v>124.5069</c:v>
                </c:pt>
                <c:pt idx="1459">
                  <c:v>124.6267</c:v>
                </c:pt>
                <c:pt idx="1460">
                  <c:v>124.73560000000001</c:v>
                </c:pt>
                <c:pt idx="1461">
                  <c:v>124.80759999999999</c:v>
                </c:pt>
                <c:pt idx="1462">
                  <c:v>124.94289999999999</c:v>
                </c:pt>
                <c:pt idx="1463">
                  <c:v>125.02800000000001</c:v>
                </c:pt>
                <c:pt idx="1464">
                  <c:v>125.1123</c:v>
                </c:pt>
                <c:pt idx="1465">
                  <c:v>125.20440000000001</c:v>
                </c:pt>
                <c:pt idx="1466">
                  <c:v>125.2856</c:v>
                </c:pt>
                <c:pt idx="1467">
                  <c:v>125.4194</c:v>
                </c:pt>
                <c:pt idx="1468">
                  <c:v>125.5386</c:v>
                </c:pt>
                <c:pt idx="1469">
                  <c:v>125.58580000000001</c:v>
                </c:pt>
                <c:pt idx="1470">
                  <c:v>125.7222</c:v>
                </c:pt>
                <c:pt idx="1471">
                  <c:v>125.8511</c:v>
                </c:pt>
                <c:pt idx="1472">
                  <c:v>125.94070000000001</c:v>
                </c:pt>
                <c:pt idx="1473">
                  <c:v>126.05370000000001</c:v>
                </c:pt>
                <c:pt idx="1474">
                  <c:v>126.1671</c:v>
                </c:pt>
                <c:pt idx="1475">
                  <c:v>126.251</c:v>
                </c:pt>
                <c:pt idx="1476">
                  <c:v>126.35420000000001</c:v>
                </c:pt>
                <c:pt idx="1477">
                  <c:v>126.4663</c:v>
                </c:pt>
                <c:pt idx="1478">
                  <c:v>126.5517</c:v>
                </c:pt>
                <c:pt idx="1479">
                  <c:v>126.64400000000001</c:v>
                </c:pt>
                <c:pt idx="1480">
                  <c:v>126.71980000000001</c:v>
                </c:pt>
                <c:pt idx="1481">
                  <c:v>127.07</c:v>
                </c:pt>
                <c:pt idx="1482">
                  <c:v>127.1968</c:v>
                </c:pt>
                <c:pt idx="1483">
                  <c:v>127.2786</c:v>
                </c:pt>
                <c:pt idx="1484">
                  <c:v>127.36199999999999</c:v>
                </c:pt>
                <c:pt idx="1485">
                  <c:v>127.45059999999999</c:v>
                </c:pt>
                <c:pt idx="1486">
                  <c:v>127.54600000000001</c:v>
                </c:pt>
                <c:pt idx="1487">
                  <c:v>127.67449999999999</c:v>
                </c:pt>
                <c:pt idx="1488">
                  <c:v>127.76260000000001</c:v>
                </c:pt>
                <c:pt idx="1489">
                  <c:v>127.86839999999999</c:v>
                </c:pt>
                <c:pt idx="1490">
                  <c:v>127.9395</c:v>
                </c:pt>
                <c:pt idx="1491">
                  <c:v>128.06100000000001</c:v>
                </c:pt>
                <c:pt idx="1492">
                  <c:v>128.16839999999999</c:v>
                </c:pt>
                <c:pt idx="1493">
                  <c:v>128.27549999999999</c:v>
                </c:pt>
                <c:pt idx="1494">
                  <c:v>128.38480000000001</c:v>
                </c:pt>
                <c:pt idx="1495">
                  <c:v>128.48759999999999</c:v>
                </c:pt>
                <c:pt idx="1496">
                  <c:v>128.55240000000001</c:v>
                </c:pt>
                <c:pt idx="1497">
                  <c:v>128.66909999999999</c:v>
                </c:pt>
                <c:pt idx="1498">
                  <c:v>128.80260000000001</c:v>
                </c:pt>
                <c:pt idx="1499">
                  <c:v>128.8724</c:v>
                </c:pt>
                <c:pt idx="1500">
                  <c:v>128.97110000000001</c:v>
                </c:pt>
                <c:pt idx="1501">
                  <c:v>129.06829999999999</c:v>
                </c:pt>
                <c:pt idx="1502">
                  <c:v>129.1814</c:v>
                </c:pt>
                <c:pt idx="1503">
                  <c:v>129.2775</c:v>
                </c:pt>
                <c:pt idx="1504">
                  <c:v>129.3699</c:v>
                </c:pt>
                <c:pt idx="1505">
                  <c:v>129.46979999999999</c:v>
                </c:pt>
                <c:pt idx="1506">
                  <c:v>129.57380000000001</c:v>
                </c:pt>
                <c:pt idx="1507">
                  <c:v>129.61859999999999</c:v>
                </c:pt>
                <c:pt idx="1508">
                  <c:v>129.74520000000001</c:v>
                </c:pt>
                <c:pt idx="1509">
                  <c:v>129.8535</c:v>
                </c:pt>
                <c:pt idx="1510">
                  <c:v>129.97800000000001</c:v>
                </c:pt>
                <c:pt idx="1511">
                  <c:v>130.06659999999999</c:v>
                </c:pt>
                <c:pt idx="1512">
                  <c:v>130.1748</c:v>
                </c:pt>
                <c:pt idx="1513">
                  <c:v>130.2801</c:v>
                </c:pt>
                <c:pt idx="1514">
                  <c:v>130.363</c:v>
                </c:pt>
                <c:pt idx="1515">
                  <c:v>130.50530000000001</c:v>
                </c:pt>
                <c:pt idx="1516">
                  <c:v>130.55520000000001</c:v>
                </c:pt>
                <c:pt idx="1517">
                  <c:v>130.7064</c:v>
                </c:pt>
                <c:pt idx="1518">
                  <c:v>130.7861</c:v>
                </c:pt>
                <c:pt idx="1519">
                  <c:v>130.923</c:v>
                </c:pt>
                <c:pt idx="1520">
                  <c:v>130.95959999999999</c:v>
                </c:pt>
                <c:pt idx="1521">
                  <c:v>131.08690000000001</c:v>
                </c:pt>
                <c:pt idx="1522">
                  <c:v>131.197</c:v>
                </c:pt>
                <c:pt idx="1523">
                  <c:v>131.3126</c:v>
                </c:pt>
                <c:pt idx="1524">
                  <c:v>131.38650000000001</c:v>
                </c:pt>
                <c:pt idx="1525">
                  <c:v>131.49180000000001</c:v>
                </c:pt>
                <c:pt idx="1526">
                  <c:v>131.6216</c:v>
                </c:pt>
                <c:pt idx="1527">
                  <c:v>131.68709999999999</c:v>
                </c:pt>
                <c:pt idx="1528">
                  <c:v>131.7713</c:v>
                </c:pt>
                <c:pt idx="1529">
                  <c:v>131.89959999999999</c:v>
                </c:pt>
                <c:pt idx="1530">
                  <c:v>131.99969999999999</c:v>
                </c:pt>
                <c:pt idx="1531">
                  <c:v>132.09739999999999</c:v>
                </c:pt>
                <c:pt idx="1532">
                  <c:v>132.2028</c:v>
                </c:pt>
                <c:pt idx="1533">
                  <c:v>132.27680000000001</c:v>
                </c:pt>
                <c:pt idx="1534">
                  <c:v>132.62559999999999</c:v>
                </c:pt>
                <c:pt idx="1535">
                  <c:v>132.69759999999999</c:v>
                </c:pt>
                <c:pt idx="1536">
                  <c:v>132.81030000000001</c:v>
                </c:pt>
                <c:pt idx="1537">
                  <c:v>132.9264</c:v>
                </c:pt>
                <c:pt idx="1538">
                  <c:v>133.05269999999999</c:v>
                </c:pt>
                <c:pt idx="1539">
                  <c:v>133.1224</c:v>
                </c:pt>
                <c:pt idx="1540">
                  <c:v>133.16739999999999</c:v>
                </c:pt>
                <c:pt idx="1541">
                  <c:v>133.31010000000001</c:v>
                </c:pt>
                <c:pt idx="1542">
                  <c:v>133.42740000000001</c:v>
                </c:pt>
                <c:pt idx="1543">
                  <c:v>133.5419</c:v>
                </c:pt>
                <c:pt idx="1544">
                  <c:v>133.61840000000001</c:v>
                </c:pt>
                <c:pt idx="1545">
                  <c:v>133.71729999999999</c:v>
                </c:pt>
                <c:pt idx="1546">
                  <c:v>133.78399999999999</c:v>
                </c:pt>
                <c:pt idx="1547">
                  <c:v>133.8792</c:v>
                </c:pt>
                <c:pt idx="1548">
                  <c:v>134.0324</c:v>
                </c:pt>
                <c:pt idx="1549">
                  <c:v>134.1052</c:v>
                </c:pt>
                <c:pt idx="1550">
                  <c:v>134.33150000000001</c:v>
                </c:pt>
                <c:pt idx="1551">
                  <c:v>134.7176</c:v>
                </c:pt>
                <c:pt idx="1552">
                  <c:v>134.81720000000001</c:v>
                </c:pt>
                <c:pt idx="1553">
                  <c:v>134.94300000000001</c:v>
                </c:pt>
                <c:pt idx="1554">
                  <c:v>134.99799999999999</c:v>
                </c:pt>
                <c:pt idx="1555">
                  <c:v>135.10990000000001</c:v>
                </c:pt>
                <c:pt idx="1556">
                  <c:v>135.22909999999999</c:v>
                </c:pt>
                <c:pt idx="1557">
                  <c:v>135.3356</c:v>
                </c:pt>
                <c:pt idx="1558">
                  <c:v>135.44239999999999</c:v>
                </c:pt>
                <c:pt idx="1559">
                  <c:v>135.55000000000001</c:v>
                </c:pt>
                <c:pt idx="1560">
                  <c:v>135.626</c:v>
                </c:pt>
                <c:pt idx="1561">
                  <c:v>135.73929999999999</c:v>
                </c:pt>
                <c:pt idx="1562">
                  <c:v>135.81710000000001</c:v>
                </c:pt>
                <c:pt idx="1563">
                  <c:v>135.91229999999999</c:v>
                </c:pt>
                <c:pt idx="1564">
                  <c:v>136.03440000000001</c:v>
                </c:pt>
                <c:pt idx="1565">
                  <c:v>136.1183</c:v>
                </c:pt>
                <c:pt idx="1566">
                  <c:v>136.2373</c:v>
                </c:pt>
                <c:pt idx="1567">
                  <c:v>136.33359999999999</c:v>
                </c:pt>
                <c:pt idx="1568">
                  <c:v>136.41200000000001</c:v>
                </c:pt>
                <c:pt idx="1569">
                  <c:v>136.50909999999999</c:v>
                </c:pt>
                <c:pt idx="1570">
                  <c:v>136.64760000000001</c:v>
                </c:pt>
                <c:pt idx="1571">
                  <c:v>136.79079999999999</c:v>
                </c:pt>
                <c:pt idx="1572">
                  <c:v>136.86609999999999</c:v>
                </c:pt>
                <c:pt idx="1573">
                  <c:v>136.9624</c:v>
                </c:pt>
                <c:pt idx="1574">
                  <c:v>137.04419999999999</c:v>
                </c:pt>
                <c:pt idx="1575">
                  <c:v>137.1609</c:v>
                </c:pt>
                <c:pt idx="1576">
                  <c:v>137.2749</c:v>
                </c:pt>
                <c:pt idx="1577">
                  <c:v>137.37620000000001</c:v>
                </c:pt>
                <c:pt idx="1578">
                  <c:v>137.46610000000001</c:v>
                </c:pt>
                <c:pt idx="1579">
                  <c:v>137.5488</c:v>
                </c:pt>
                <c:pt idx="1580">
                  <c:v>137.63200000000001</c:v>
                </c:pt>
                <c:pt idx="1581">
                  <c:v>137.71680000000001</c:v>
                </c:pt>
                <c:pt idx="1582">
                  <c:v>137.80459999999999</c:v>
                </c:pt>
                <c:pt idx="1583">
                  <c:v>137.9331</c:v>
                </c:pt>
                <c:pt idx="1584">
                  <c:v>137.98650000000001</c:v>
                </c:pt>
                <c:pt idx="1585">
                  <c:v>138.08779999999999</c:v>
                </c:pt>
                <c:pt idx="1586">
                  <c:v>138.20189999999999</c:v>
                </c:pt>
                <c:pt idx="1587">
                  <c:v>138.3014</c:v>
                </c:pt>
                <c:pt idx="1588">
                  <c:v>138.4006</c:v>
                </c:pt>
                <c:pt idx="1589">
                  <c:v>138.5299</c:v>
                </c:pt>
                <c:pt idx="1590">
                  <c:v>138.6439</c:v>
                </c:pt>
                <c:pt idx="1591">
                  <c:v>138.6782</c:v>
                </c:pt>
                <c:pt idx="1592">
                  <c:v>138.81049999999999</c:v>
                </c:pt>
                <c:pt idx="1593">
                  <c:v>138.95679999999999</c:v>
                </c:pt>
                <c:pt idx="1594">
                  <c:v>139.0223</c:v>
                </c:pt>
                <c:pt idx="1595">
                  <c:v>139.13140000000001</c:v>
                </c:pt>
                <c:pt idx="1596">
                  <c:v>139.21549999999999</c:v>
                </c:pt>
                <c:pt idx="1597">
                  <c:v>139.32560000000001</c:v>
                </c:pt>
                <c:pt idx="1598">
                  <c:v>139.43539999999999</c:v>
                </c:pt>
                <c:pt idx="1599">
                  <c:v>139.5239</c:v>
                </c:pt>
                <c:pt idx="1600">
                  <c:v>139.62739999999999</c:v>
                </c:pt>
                <c:pt idx="1601">
                  <c:v>139.72730000000001</c:v>
                </c:pt>
                <c:pt idx="1602">
                  <c:v>139.81739999999999</c:v>
                </c:pt>
                <c:pt idx="1603">
                  <c:v>139.89660000000001</c:v>
                </c:pt>
                <c:pt idx="1604">
                  <c:v>140.03309999999999</c:v>
                </c:pt>
                <c:pt idx="1605">
                  <c:v>140.13229999999999</c:v>
                </c:pt>
                <c:pt idx="1606">
                  <c:v>140.2672</c:v>
                </c:pt>
                <c:pt idx="1607">
                  <c:v>140.3212</c:v>
                </c:pt>
                <c:pt idx="1608">
                  <c:v>140.4562</c:v>
                </c:pt>
                <c:pt idx="1609">
                  <c:v>140.52940000000001</c:v>
                </c:pt>
                <c:pt idx="1610">
                  <c:v>140.6275</c:v>
                </c:pt>
                <c:pt idx="1611">
                  <c:v>140.73220000000001</c:v>
                </c:pt>
                <c:pt idx="1612">
                  <c:v>140.8492</c:v>
                </c:pt>
                <c:pt idx="1613">
                  <c:v>140.98920000000001</c:v>
                </c:pt>
                <c:pt idx="1614">
                  <c:v>141.04689999999999</c:v>
                </c:pt>
                <c:pt idx="1615">
                  <c:v>141.15880000000001</c:v>
                </c:pt>
                <c:pt idx="1616">
                  <c:v>141.23410000000001</c:v>
                </c:pt>
                <c:pt idx="1617">
                  <c:v>141.32599999999999</c:v>
                </c:pt>
                <c:pt idx="1618">
                  <c:v>141.41</c:v>
                </c:pt>
                <c:pt idx="1619">
                  <c:v>141.51499999999999</c:v>
                </c:pt>
                <c:pt idx="1620">
                  <c:v>141.62979999999999</c:v>
                </c:pt>
                <c:pt idx="1621">
                  <c:v>141.75280000000001</c:v>
                </c:pt>
                <c:pt idx="1622">
                  <c:v>141.8417</c:v>
                </c:pt>
                <c:pt idx="1623">
                  <c:v>141.9573</c:v>
                </c:pt>
                <c:pt idx="1624">
                  <c:v>141.99850000000001</c:v>
                </c:pt>
                <c:pt idx="1625">
                  <c:v>142.1559</c:v>
                </c:pt>
                <c:pt idx="1626">
                  <c:v>142.23769999999999</c:v>
                </c:pt>
                <c:pt idx="1627">
                  <c:v>142.3416</c:v>
                </c:pt>
                <c:pt idx="1628">
                  <c:v>142.4324</c:v>
                </c:pt>
                <c:pt idx="1629">
                  <c:v>142.55879999999999</c:v>
                </c:pt>
                <c:pt idx="1630">
                  <c:v>142.6763</c:v>
                </c:pt>
                <c:pt idx="1631">
                  <c:v>142.7654</c:v>
                </c:pt>
                <c:pt idx="1632">
                  <c:v>142.8501</c:v>
                </c:pt>
                <c:pt idx="1633">
                  <c:v>142.95310000000001</c:v>
                </c:pt>
                <c:pt idx="1634">
                  <c:v>143.06020000000001</c:v>
                </c:pt>
                <c:pt idx="1635">
                  <c:v>143.1506</c:v>
                </c:pt>
                <c:pt idx="1636">
                  <c:v>143.26769999999999</c:v>
                </c:pt>
                <c:pt idx="1637">
                  <c:v>143.35980000000001</c:v>
                </c:pt>
                <c:pt idx="1638">
                  <c:v>143.44210000000001</c:v>
                </c:pt>
                <c:pt idx="1639">
                  <c:v>143.51419999999999</c:v>
                </c:pt>
                <c:pt idx="1640">
                  <c:v>143.6345</c:v>
                </c:pt>
                <c:pt idx="1641">
                  <c:v>143.76779999999999</c:v>
                </c:pt>
                <c:pt idx="1642">
                  <c:v>143.89189999999999</c:v>
                </c:pt>
                <c:pt idx="1643">
                  <c:v>143.97219999999999</c:v>
                </c:pt>
                <c:pt idx="1644">
                  <c:v>144.07140000000001</c:v>
                </c:pt>
                <c:pt idx="1645">
                  <c:v>144.17019999999999</c:v>
                </c:pt>
                <c:pt idx="1646">
                  <c:v>144.2611</c:v>
                </c:pt>
                <c:pt idx="1647">
                  <c:v>144.35249999999999</c:v>
                </c:pt>
                <c:pt idx="1648">
                  <c:v>144.4726</c:v>
                </c:pt>
                <c:pt idx="1649">
                  <c:v>144.60560000000001</c:v>
                </c:pt>
                <c:pt idx="1650">
                  <c:v>144.66540000000001</c:v>
                </c:pt>
                <c:pt idx="1651">
                  <c:v>144.7833</c:v>
                </c:pt>
                <c:pt idx="1652">
                  <c:v>144.8827</c:v>
                </c:pt>
                <c:pt idx="1653">
                  <c:v>144.93940000000001</c:v>
                </c:pt>
                <c:pt idx="1654">
                  <c:v>145.03440000000001</c:v>
                </c:pt>
                <c:pt idx="1655">
                  <c:v>145.1568</c:v>
                </c:pt>
                <c:pt idx="1656">
                  <c:v>145.2722</c:v>
                </c:pt>
                <c:pt idx="1657">
                  <c:v>145.35720000000001</c:v>
                </c:pt>
                <c:pt idx="1658">
                  <c:v>145.47139999999999</c:v>
                </c:pt>
                <c:pt idx="1659">
                  <c:v>145.52690000000001</c:v>
                </c:pt>
                <c:pt idx="1660">
                  <c:v>145.6378</c:v>
                </c:pt>
                <c:pt idx="1661">
                  <c:v>145.77719999999999</c:v>
                </c:pt>
                <c:pt idx="1662">
                  <c:v>145.83699999999999</c:v>
                </c:pt>
                <c:pt idx="1663">
                  <c:v>145.93620000000001</c:v>
                </c:pt>
                <c:pt idx="1664">
                  <c:v>146.0641</c:v>
                </c:pt>
                <c:pt idx="1665">
                  <c:v>146.16550000000001</c:v>
                </c:pt>
                <c:pt idx="1666">
                  <c:v>146.30119999999999</c:v>
                </c:pt>
                <c:pt idx="1667">
                  <c:v>146.3605</c:v>
                </c:pt>
                <c:pt idx="1668">
                  <c:v>146.43680000000001</c:v>
                </c:pt>
                <c:pt idx="1669">
                  <c:v>146.5564</c:v>
                </c:pt>
                <c:pt idx="1670">
                  <c:v>146.6919</c:v>
                </c:pt>
                <c:pt idx="1671">
                  <c:v>146.7764</c:v>
                </c:pt>
                <c:pt idx="1672">
                  <c:v>146.8853</c:v>
                </c:pt>
                <c:pt idx="1673">
                  <c:v>146.988</c:v>
                </c:pt>
                <c:pt idx="1674">
                  <c:v>147.0514</c:v>
                </c:pt>
                <c:pt idx="1675">
                  <c:v>147.44630000000001</c:v>
                </c:pt>
                <c:pt idx="1676">
                  <c:v>147.54329999999999</c:v>
                </c:pt>
                <c:pt idx="1677">
                  <c:v>147.63249999999999</c:v>
                </c:pt>
                <c:pt idx="1678">
                  <c:v>147.6917</c:v>
                </c:pt>
                <c:pt idx="1679">
                  <c:v>147.8117</c:v>
                </c:pt>
                <c:pt idx="1680">
                  <c:v>147.9066</c:v>
                </c:pt>
                <c:pt idx="1681">
                  <c:v>147.9974</c:v>
                </c:pt>
                <c:pt idx="1682">
                  <c:v>148.09739999999999</c:v>
                </c:pt>
                <c:pt idx="1683">
                  <c:v>148.18360000000001</c:v>
                </c:pt>
                <c:pt idx="1684">
                  <c:v>148.30199999999999</c:v>
                </c:pt>
                <c:pt idx="1685">
                  <c:v>148.3903</c:v>
                </c:pt>
                <c:pt idx="1686">
                  <c:v>148.46780000000001</c:v>
                </c:pt>
                <c:pt idx="1687">
                  <c:v>148.57040000000001</c:v>
                </c:pt>
                <c:pt idx="1688">
                  <c:v>148.68289999999999</c:v>
                </c:pt>
                <c:pt idx="1689">
                  <c:v>148.80789999999999</c:v>
                </c:pt>
                <c:pt idx="1690">
                  <c:v>148.90729999999999</c:v>
                </c:pt>
                <c:pt idx="1691">
                  <c:v>148.9871</c:v>
                </c:pt>
                <c:pt idx="1692">
                  <c:v>149.0829</c:v>
                </c:pt>
                <c:pt idx="1693">
                  <c:v>149.19739999999999</c:v>
                </c:pt>
                <c:pt idx="1694">
                  <c:v>149.28129999999999</c:v>
                </c:pt>
                <c:pt idx="1695">
                  <c:v>149.34950000000001</c:v>
                </c:pt>
                <c:pt idx="1696">
                  <c:v>149.4778</c:v>
                </c:pt>
                <c:pt idx="1697">
                  <c:v>149.59289999999999</c:v>
                </c:pt>
                <c:pt idx="1698">
                  <c:v>149.70079999999999</c:v>
                </c:pt>
                <c:pt idx="1699">
                  <c:v>149.8159</c:v>
                </c:pt>
                <c:pt idx="1700">
                  <c:v>149.9324</c:v>
                </c:pt>
                <c:pt idx="1701">
                  <c:v>149.96969999999999</c:v>
                </c:pt>
                <c:pt idx="1702">
                  <c:v>150.0702</c:v>
                </c:pt>
                <c:pt idx="1703">
                  <c:v>150.18520000000001</c:v>
                </c:pt>
                <c:pt idx="1704">
                  <c:v>150.31469999999999</c:v>
                </c:pt>
                <c:pt idx="1705">
                  <c:v>150.5326</c:v>
                </c:pt>
                <c:pt idx="1706">
                  <c:v>150.62799999999999</c:v>
                </c:pt>
                <c:pt idx="1707">
                  <c:v>150.7192</c:v>
                </c:pt>
                <c:pt idx="1708">
                  <c:v>150.81729999999999</c:v>
                </c:pt>
                <c:pt idx="1709">
                  <c:v>150.92920000000001</c:v>
                </c:pt>
                <c:pt idx="1710">
                  <c:v>151.0341</c:v>
                </c:pt>
                <c:pt idx="1711">
                  <c:v>151.12</c:v>
                </c:pt>
                <c:pt idx="1712">
                  <c:v>151.20429999999999</c:v>
                </c:pt>
                <c:pt idx="1713">
                  <c:v>151.3254</c:v>
                </c:pt>
                <c:pt idx="1714">
                  <c:v>151.42500000000001</c:v>
                </c:pt>
                <c:pt idx="1715">
                  <c:v>151.54040000000001</c:v>
                </c:pt>
                <c:pt idx="1716">
                  <c:v>151.63839999999999</c:v>
                </c:pt>
                <c:pt idx="1717">
                  <c:v>151.74299999999999</c:v>
                </c:pt>
                <c:pt idx="1718">
                  <c:v>151.82149999999999</c:v>
                </c:pt>
                <c:pt idx="1719">
                  <c:v>151.92230000000001</c:v>
                </c:pt>
                <c:pt idx="1720">
                  <c:v>152.011</c:v>
                </c:pt>
                <c:pt idx="1721">
                  <c:v>152.14519999999999</c:v>
                </c:pt>
                <c:pt idx="1722">
                  <c:v>152.28980000000001</c:v>
                </c:pt>
                <c:pt idx="1723">
                  <c:v>152.358</c:v>
                </c:pt>
                <c:pt idx="1724">
                  <c:v>152.46209999999999</c:v>
                </c:pt>
                <c:pt idx="1725">
                  <c:v>152.5814</c:v>
                </c:pt>
                <c:pt idx="1726">
                  <c:v>152.65940000000001</c:v>
                </c:pt>
                <c:pt idx="1727">
                  <c:v>152.73830000000001</c:v>
                </c:pt>
                <c:pt idx="1728">
                  <c:v>152.8835</c:v>
                </c:pt>
                <c:pt idx="1729">
                  <c:v>152.93010000000001</c:v>
                </c:pt>
                <c:pt idx="1730">
                  <c:v>153.0763</c:v>
                </c:pt>
                <c:pt idx="1731">
                  <c:v>153.18809999999999</c:v>
                </c:pt>
                <c:pt idx="1732">
                  <c:v>153.26740000000001</c:v>
                </c:pt>
                <c:pt idx="1733">
                  <c:v>153.36439999999999</c:v>
                </c:pt>
                <c:pt idx="1734">
                  <c:v>153.46129999999999</c:v>
                </c:pt>
                <c:pt idx="1735">
                  <c:v>153.53559999999999</c:v>
                </c:pt>
                <c:pt idx="1736">
                  <c:v>153.62950000000001</c:v>
                </c:pt>
                <c:pt idx="1737">
                  <c:v>153.7355</c:v>
                </c:pt>
                <c:pt idx="1738">
                  <c:v>153.84049999999999</c:v>
                </c:pt>
                <c:pt idx="1739">
                  <c:v>153.94839999999999</c:v>
                </c:pt>
                <c:pt idx="1740">
                  <c:v>154.06630000000001</c:v>
                </c:pt>
                <c:pt idx="1741">
                  <c:v>154.17689999999999</c:v>
                </c:pt>
                <c:pt idx="1742">
                  <c:v>154.2758</c:v>
                </c:pt>
                <c:pt idx="1743">
                  <c:v>154.38159999999999</c:v>
                </c:pt>
                <c:pt idx="1744">
                  <c:v>154.465</c:v>
                </c:pt>
                <c:pt idx="1745">
                  <c:v>154.5393</c:v>
                </c:pt>
                <c:pt idx="1746">
                  <c:v>154.6343</c:v>
                </c:pt>
                <c:pt idx="1747">
                  <c:v>154.7627</c:v>
                </c:pt>
                <c:pt idx="1748">
                  <c:v>154.86099999999999</c:v>
                </c:pt>
                <c:pt idx="1749">
                  <c:v>154.9545</c:v>
                </c:pt>
                <c:pt idx="1750">
                  <c:v>155.06209999999999</c:v>
                </c:pt>
                <c:pt idx="1751">
                  <c:v>155.1722</c:v>
                </c:pt>
                <c:pt idx="1752">
                  <c:v>155.2603</c:v>
                </c:pt>
                <c:pt idx="1753">
                  <c:v>155.37459999999999</c:v>
                </c:pt>
                <c:pt idx="1754">
                  <c:v>155.494</c:v>
                </c:pt>
                <c:pt idx="1755">
                  <c:v>155.5744</c:v>
                </c:pt>
                <c:pt idx="1756">
                  <c:v>155.70820000000001</c:v>
                </c:pt>
                <c:pt idx="1757">
                  <c:v>155.8236</c:v>
                </c:pt>
                <c:pt idx="1758">
                  <c:v>155.86940000000001</c:v>
                </c:pt>
                <c:pt idx="1759">
                  <c:v>155.99430000000001</c:v>
                </c:pt>
                <c:pt idx="1760">
                  <c:v>156.09800000000001</c:v>
                </c:pt>
                <c:pt idx="1761">
                  <c:v>156.1866</c:v>
                </c:pt>
                <c:pt idx="1762">
                  <c:v>156.26580000000001</c:v>
                </c:pt>
                <c:pt idx="1763">
                  <c:v>156.35560000000001</c:v>
                </c:pt>
                <c:pt idx="1764">
                  <c:v>156.4564</c:v>
                </c:pt>
                <c:pt idx="1765">
                  <c:v>156.56030000000001</c:v>
                </c:pt>
                <c:pt idx="1766">
                  <c:v>156.66970000000001</c:v>
                </c:pt>
                <c:pt idx="1767">
                  <c:v>156.7842</c:v>
                </c:pt>
                <c:pt idx="1768">
                  <c:v>156.89699999999999</c:v>
                </c:pt>
                <c:pt idx="1769">
                  <c:v>156.9967</c:v>
                </c:pt>
                <c:pt idx="1770">
                  <c:v>157.07660000000001</c:v>
                </c:pt>
                <c:pt idx="1771">
                  <c:v>157.17910000000001</c:v>
                </c:pt>
                <c:pt idx="1772">
                  <c:v>157.3186</c:v>
                </c:pt>
                <c:pt idx="1773">
                  <c:v>157.42779999999999</c:v>
                </c:pt>
                <c:pt idx="1774">
                  <c:v>157.49</c:v>
                </c:pt>
                <c:pt idx="1775">
                  <c:v>157.5795</c:v>
                </c:pt>
                <c:pt idx="1776">
                  <c:v>157.69370000000001</c:v>
                </c:pt>
                <c:pt idx="1777">
                  <c:v>157.7697</c:v>
                </c:pt>
                <c:pt idx="1778">
                  <c:v>157.89609999999999</c:v>
                </c:pt>
                <c:pt idx="1779">
                  <c:v>157.97829999999999</c:v>
                </c:pt>
                <c:pt idx="1780">
                  <c:v>158.03579999999999</c:v>
                </c:pt>
                <c:pt idx="1781">
                  <c:v>158.17310000000001</c:v>
                </c:pt>
                <c:pt idx="1782">
                  <c:v>158.268</c:v>
                </c:pt>
                <c:pt idx="1783">
                  <c:v>158.41739999999999</c:v>
                </c:pt>
                <c:pt idx="1784">
                  <c:v>158.49449999999999</c:v>
                </c:pt>
                <c:pt idx="1785">
                  <c:v>158.61330000000001</c:v>
                </c:pt>
                <c:pt idx="1786">
                  <c:v>158.7064</c:v>
                </c:pt>
                <c:pt idx="1787">
                  <c:v>158.79679999999999</c:v>
                </c:pt>
                <c:pt idx="1788">
                  <c:v>158.89089999999999</c:v>
                </c:pt>
                <c:pt idx="1789">
                  <c:v>159.023</c:v>
                </c:pt>
                <c:pt idx="1790">
                  <c:v>159.12549999999999</c:v>
                </c:pt>
                <c:pt idx="1791">
                  <c:v>159.1883</c:v>
                </c:pt>
                <c:pt idx="1792">
                  <c:v>159.32830000000001</c:v>
                </c:pt>
                <c:pt idx="1793">
                  <c:v>159.42920000000001</c:v>
                </c:pt>
                <c:pt idx="1794">
                  <c:v>159.54409999999999</c:v>
                </c:pt>
                <c:pt idx="1795">
                  <c:v>159.6054</c:v>
                </c:pt>
                <c:pt idx="1796">
                  <c:v>159.7362</c:v>
                </c:pt>
                <c:pt idx="1797">
                  <c:v>159.8398</c:v>
                </c:pt>
                <c:pt idx="1798">
                  <c:v>159.91839999999999</c:v>
                </c:pt>
                <c:pt idx="1799">
                  <c:v>160.0164</c:v>
                </c:pt>
                <c:pt idx="1800">
                  <c:v>160.1172</c:v>
                </c:pt>
                <c:pt idx="1801">
                  <c:v>160.215</c:v>
                </c:pt>
                <c:pt idx="1802">
                  <c:v>160.3246</c:v>
                </c:pt>
                <c:pt idx="1803">
                  <c:v>160.4228</c:v>
                </c:pt>
                <c:pt idx="1804">
                  <c:v>160.4941</c:v>
                </c:pt>
                <c:pt idx="1805">
                  <c:v>160.5806</c:v>
                </c:pt>
                <c:pt idx="1806">
                  <c:v>160.696</c:v>
                </c:pt>
                <c:pt idx="1807">
                  <c:v>160.7997</c:v>
                </c:pt>
                <c:pt idx="1808">
                  <c:v>160.90299999999999</c:v>
                </c:pt>
                <c:pt idx="1809">
                  <c:v>160.98140000000001</c:v>
                </c:pt>
                <c:pt idx="1810">
                  <c:v>161.09059999999999</c:v>
                </c:pt>
                <c:pt idx="1811">
                  <c:v>161.20179999999999</c:v>
                </c:pt>
                <c:pt idx="1812">
                  <c:v>161.29740000000001</c:v>
                </c:pt>
                <c:pt idx="1813">
                  <c:v>161.4102</c:v>
                </c:pt>
                <c:pt idx="1814">
                  <c:v>161.6497</c:v>
                </c:pt>
                <c:pt idx="1815">
                  <c:v>161.77029999999999</c:v>
                </c:pt>
                <c:pt idx="1816">
                  <c:v>161.8596</c:v>
                </c:pt>
                <c:pt idx="1817">
                  <c:v>161.94239999999999</c:v>
                </c:pt>
                <c:pt idx="1818">
                  <c:v>162.08160000000001</c:v>
                </c:pt>
                <c:pt idx="1819">
                  <c:v>162.1806</c:v>
                </c:pt>
                <c:pt idx="1820">
                  <c:v>162.26910000000001</c:v>
                </c:pt>
                <c:pt idx="1821">
                  <c:v>162.39590000000001</c:v>
                </c:pt>
                <c:pt idx="1822">
                  <c:v>162.47329999999999</c:v>
                </c:pt>
                <c:pt idx="1823">
                  <c:v>162.56039999999999</c:v>
                </c:pt>
                <c:pt idx="1824">
                  <c:v>162.6516</c:v>
                </c:pt>
                <c:pt idx="1825">
                  <c:v>162.78360000000001</c:v>
                </c:pt>
                <c:pt idx="1826">
                  <c:v>162.87469999999999</c:v>
                </c:pt>
                <c:pt idx="1827">
                  <c:v>162.9659</c:v>
                </c:pt>
                <c:pt idx="1828">
                  <c:v>163.0361</c:v>
                </c:pt>
                <c:pt idx="1829">
                  <c:v>163.12540000000001</c:v>
                </c:pt>
                <c:pt idx="1830">
                  <c:v>163.23079999999999</c:v>
                </c:pt>
                <c:pt idx="1831">
                  <c:v>163.35480000000001</c:v>
                </c:pt>
                <c:pt idx="1832">
                  <c:v>163.46549999999999</c:v>
                </c:pt>
                <c:pt idx="1833">
                  <c:v>163.55099999999999</c:v>
                </c:pt>
                <c:pt idx="1834">
                  <c:v>163.63380000000001</c:v>
                </c:pt>
                <c:pt idx="1835">
                  <c:v>163.75530000000001</c:v>
                </c:pt>
                <c:pt idx="1836">
                  <c:v>163.8817</c:v>
                </c:pt>
                <c:pt idx="1837">
                  <c:v>164.0145</c:v>
                </c:pt>
                <c:pt idx="1838">
                  <c:v>164.08670000000001</c:v>
                </c:pt>
                <c:pt idx="1839">
                  <c:v>164.24420000000001</c:v>
                </c:pt>
                <c:pt idx="1840">
                  <c:v>164.29830000000001</c:v>
                </c:pt>
                <c:pt idx="1841">
                  <c:v>164.40180000000001</c:v>
                </c:pt>
                <c:pt idx="1842">
                  <c:v>164.495</c:v>
                </c:pt>
                <c:pt idx="1843">
                  <c:v>164.62309999999999</c:v>
                </c:pt>
                <c:pt idx="1844">
                  <c:v>164.72280000000001</c:v>
                </c:pt>
                <c:pt idx="1845">
                  <c:v>164.81190000000001</c:v>
                </c:pt>
                <c:pt idx="1846">
                  <c:v>164.9135</c:v>
                </c:pt>
                <c:pt idx="1847">
                  <c:v>165.03219999999999</c:v>
                </c:pt>
                <c:pt idx="1848">
                  <c:v>165.10390000000001</c:v>
                </c:pt>
                <c:pt idx="1849">
                  <c:v>165.22030000000001</c:v>
                </c:pt>
                <c:pt idx="1850">
                  <c:v>165.2852</c:v>
                </c:pt>
                <c:pt idx="1851">
                  <c:v>165.36840000000001</c:v>
                </c:pt>
                <c:pt idx="1852">
                  <c:v>165.48</c:v>
                </c:pt>
                <c:pt idx="1853">
                  <c:v>165.5548</c:v>
                </c:pt>
                <c:pt idx="1854">
                  <c:v>165.66929999999999</c:v>
                </c:pt>
                <c:pt idx="1855">
                  <c:v>165.77670000000001</c:v>
                </c:pt>
                <c:pt idx="1856">
                  <c:v>165.8612</c:v>
                </c:pt>
                <c:pt idx="1857">
                  <c:v>165.94749999999999</c:v>
                </c:pt>
                <c:pt idx="1858">
                  <c:v>166.1019</c:v>
                </c:pt>
                <c:pt idx="1859">
                  <c:v>166.19390000000001</c:v>
                </c:pt>
                <c:pt idx="1860">
                  <c:v>166.29220000000001</c:v>
                </c:pt>
                <c:pt idx="1861">
                  <c:v>166.3914</c:v>
                </c:pt>
                <c:pt idx="1862">
                  <c:v>166.47120000000001</c:v>
                </c:pt>
                <c:pt idx="1863">
                  <c:v>166.57320000000001</c:v>
                </c:pt>
                <c:pt idx="1864">
                  <c:v>166.6985</c:v>
                </c:pt>
                <c:pt idx="1865">
                  <c:v>166.8039</c:v>
                </c:pt>
                <c:pt idx="1866">
                  <c:v>166.89089999999999</c:v>
                </c:pt>
                <c:pt idx="1867">
                  <c:v>167.00399999999999</c:v>
                </c:pt>
                <c:pt idx="1868">
                  <c:v>167.08340000000001</c:v>
                </c:pt>
                <c:pt idx="1869">
                  <c:v>167.15899999999999</c:v>
                </c:pt>
                <c:pt idx="1870">
                  <c:v>167.29060000000001</c:v>
                </c:pt>
                <c:pt idx="1871">
                  <c:v>167.4152</c:v>
                </c:pt>
                <c:pt idx="1872">
                  <c:v>167.51499999999999</c:v>
                </c:pt>
                <c:pt idx="1873">
                  <c:v>167.62649999999999</c:v>
                </c:pt>
                <c:pt idx="1874">
                  <c:v>167.7287</c:v>
                </c:pt>
                <c:pt idx="1875">
                  <c:v>167.80170000000001</c:v>
                </c:pt>
                <c:pt idx="1876">
                  <c:v>167.8784</c:v>
                </c:pt>
                <c:pt idx="1877">
                  <c:v>167.98169999999999</c:v>
                </c:pt>
                <c:pt idx="1878">
                  <c:v>168.07</c:v>
                </c:pt>
                <c:pt idx="1879">
                  <c:v>168.1602</c:v>
                </c:pt>
                <c:pt idx="1880">
                  <c:v>168.25210000000001</c:v>
                </c:pt>
                <c:pt idx="1881">
                  <c:v>168.35</c:v>
                </c:pt>
                <c:pt idx="1882">
                  <c:v>168.44829999999999</c:v>
                </c:pt>
                <c:pt idx="1883">
                  <c:v>168.55189999999999</c:v>
                </c:pt>
                <c:pt idx="1884">
                  <c:v>168.6413</c:v>
                </c:pt>
                <c:pt idx="1885">
                  <c:v>168.75899999999999</c:v>
                </c:pt>
                <c:pt idx="1886">
                  <c:v>168.8905</c:v>
                </c:pt>
                <c:pt idx="1887">
                  <c:v>169.2251</c:v>
                </c:pt>
                <c:pt idx="1888">
                  <c:v>169.27420000000001</c:v>
                </c:pt>
                <c:pt idx="1889">
                  <c:v>169.38480000000001</c:v>
                </c:pt>
                <c:pt idx="1890">
                  <c:v>169.5256</c:v>
                </c:pt>
                <c:pt idx="1891">
                  <c:v>169.626</c:v>
                </c:pt>
                <c:pt idx="1892">
                  <c:v>169.7208</c:v>
                </c:pt>
                <c:pt idx="1893">
                  <c:v>169.80269999999999</c:v>
                </c:pt>
                <c:pt idx="1894">
                  <c:v>169.905</c:v>
                </c:pt>
                <c:pt idx="1895">
                  <c:v>169.97819999999999</c:v>
                </c:pt>
                <c:pt idx="1896">
                  <c:v>170.0932</c:v>
                </c:pt>
                <c:pt idx="1897">
                  <c:v>170.20820000000001</c:v>
                </c:pt>
                <c:pt idx="1898">
                  <c:v>170.3081</c:v>
                </c:pt>
                <c:pt idx="1899">
                  <c:v>170.405</c:v>
                </c:pt>
                <c:pt idx="1900">
                  <c:v>170.4984</c:v>
                </c:pt>
                <c:pt idx="1901">
                  <c:v>170.61420000000001</c:v>
                </c:pt>
                <c:pt idx="1902">
                  <c:v>170.6678</c:v>
                </c:pt>
                <c:pt idx="1903">
                  <c:v>170.78469999999999</c:v>
                </c:pt>
                <c:pt idx="1904">
                  <c:v>170.9049</c:v>
                </c:pt>
                <c:pt idx="1905">
                  <c:v>171.02170000000001</c:v>
                </c:pt>
                <c:pt idx="1906">
                  <c:v>171.148</c:v>
                </c:pt>
                <c:pt idx="1907">
                  <c:v>171.22450000000001</c:v>
                </c:pt>
                <c:pt idx="1908">
                  <c:v>171.32759999999999</c:v>
                </c:pt>
                <c:pt idx="1909">
                  <c:v>171.44659999999999</c:v>
                </c:pt>
                <c:pt idx="1910">
                  <c:v>171.5444</c:v>
                </c:pt>
                <c:pt idx="1911">
                  <c:v>171.61859999999999</c:v>
                </c:pt>
                <c:pt idx="1912">
                  <c:v>171.72970000000001</c:v>
                </c:pt>
                <c:pt idx="1913">
                  <c:v>171.82149999999999</c:v>
                </c:pt>
                <c:pt idx="1914">
                  <c:v>171.9093</c:v>
                </c:pt>
                <c:pt idx="1915">
                  <c:v>171.99930000000001</c:v>
                </c:pt>
                <c:pt idx="1916">
                  <c:v>172.09909999999999</c:v>
                </c:pt>
                <c:pt idx="1917">
                  <c:v>172.18260000000001</c:v>
                </c:pt>
                <c:pt idx="1918">
                  <c:v>172.30009999999999</c:v>
                </c:pt>
                <c:pt idx="1919">
                  <c:v>172.39500000000001</c:v>
                </c:pt>
                <c:pt idx="1920">
                  <c:v>172.52459999999999</c:v>
                </c:pt>
                <c:pt idx="1921">
                  <c:v>172.63560000000001</c:v>
                </c:pt>
                <c:pt idx="1922">
                  <c:v>172.70959999999999</c:v>
                </c:pt>
                <c:pt idx="1923">
                  <c:v>172.80170000000001</c:v>
                </c:pt>
                <c:pt idx="1924">
                  <c:v>172.90389999999999</c:v>
                </c:pt>
                <c:pt idx="1925">
                  <c:v>173.01650000000001</c:v>
                </c:pt>
                <c:pt idx="1926">
                  <c:v>173.11789999999999</c:v>
                </c:pt>
                <c:pt idx="1927">
                  <c:v>173.1968</c:v>
                </c:pt>
                <c:pt idx="1928">
                  <c:v>173.28319999999999</c:v>
                </c:pt>
                <c:pt idx="1929">
                  <c:v>173.411</c:v>
                </c:pt>
                <c:pt idx="1930">
                  <c:v>173.50049999999999</c:v>
                </c:pt>
                <c:pt idx="1931">
                  <c:v>173.60890000000001</c:v>
                </c:pt>
                <c:pt idx="1932">
                  <c:v>173.7225</c:v>
                </c:pt>
                <c:pt idx="1933">
                  <c:v>173.82079999999999</c:v>
                </c:pt>
                <c:pt idx="1934">
                  <c:v>173.91229999999999</c:v>
                </c:pt>
                <c:pt idx="1935">
                  <c:v>174.03579999999999</c:v>
                </c:pt>
                <c:pt idx="1936">
                  <c:v>174.10910000000001</c:v>
                </c:pt>
                <c:pt idx="1937">
                  <c:v>174.21549999999999</c:v>
                </c:pt>
                <c:pt idx="1938">
                  <c:v>174.2851</c:v>
                </c:pt>
                <c:pt idx="1939">
                  <c:v>174.60810000000001</c:v>
                </c:pt>
                <c:pt idx="1940">
                  <c:v>174.71619999999999</c:v>
                </c:pt>
                <c:pt idx="1941">
                  <c:v>174.8152</c:v>
                </c:pt>
                <c:pt idx="1942">
                  <c:v>174.94030000000001</c:v>
                </c:pt>
                <c:pt idx="1943">
                  <c:v>175.04259999999999</c:v>
                </c:pt>
                <c:pt idx="1944">
                  <c:v>175.14879999999999</c:v>
                </c:pt>
                <c:pt idx="1945">
                  <c:v>175.2611</c:v>
                </c:pt>
                <c:pt idx="1946">
                  <c:v>175.35429999999999</c:v>
                </c:pt>
                <c:pt idx="1947">
                  <c:v>175.4709</c:v>
                </c:pt>
                <c:pt idx="1948">
                  <c:v>175.5592</c:v>
                </c:pt>
                <c:pt idx="1949">
                  <c:v>175.65950000000001</c:v>
                </c:pt>
                <c:pt idx="1950">
                  <c:v>175.76349999999999</c:v>
                </c:pt>
                <c:pt idx="1951">
                  <c:v>175.875</c:v>
                </c:pt>
                <c:pt idx="1952">
                  <c:v>175.96260000000001</c:v>
                </c:pt>
                <c:pt idx="1953">
                  <c:v>176.04939999999999</c:v>
                </c:pt>
                <c:pt idx="1954">
                  <c:v>176.1317</c:v>
                </c:pt>
                <c:pt idx="1955">
                  <c:v>176.2388</c:v>
                </c:pt>
                <c:pt idx="1956">
                  <c:v>176.3621</c:v>
                </c:pt>
                <c:pt idx="1957">
                  <c:v>176.45570000000001</c:v>
                </c:pt>
                <c:pt idx="1958">
                  <c:v>176.56309999999999</c:v>
                </c:pt>
                <c:pt idx="1959">
                  <c:v>176.65719999999999</c:v>
                </c:pt>
                <c:pt idx="1960">
                  <c:v>176.75380000000001</c:v>
                </c:pt>
                <c:pt idx="1961">
                  <c:v>176.82689999999999</c:v>
                </c:pt>
                <c:pt idx="1962">
                  <c:v>176.94720000000001</c:v>
                </c:pt>
                <c:pt idx="1963">
                  <c:v>177.0455</c:v>
                </c:pt>
                <c:pt idx="1964">
                  <c:v>177.15260000000001</c:v>
                </c:pt>
                <c:pt idx="1965">
                  <c:v>177.25059999999999</c:v>
                </c:pt>
                <c:pt idx="1966">
                  <c:v>177.34129999999999</c:v>
                </c:pt>
                <c:pt idx="1967">
                  <c:v>177.4366</c:v>
                </c:pt>
                <c:pt idx="1968">
                  <c:v>177.5412</c:v>
                </c:pt>
                <c:pt idx="1969">
                  <c:v>177.64510000000001</c:v>
                </c:pt>
                <c:pt idx="1970">
                  <c:v>177.7672</c:v>
                </c:pt>
                <c:pt idx="1971">
                  <c:v>177.84129999999999</c:v>
                </c:pt>
                <c:pt idx="1972">
                  <c:v>177.9477</c:v>
                </c:pt>
                <c:pt idx="1973">
                  <c:v>178.0428</c:v>
                </c:pt>
                <c:pt idx="1974">
                  <c:v>178.10769999999999</c:v>
                </c:pt>
                <c:pt idx="1975">
                  <c:v>178.22649999999999</c:v>
                </c:pt>
                <c:pt idx="1976">
                  <c:v>178.31450000000001</c:v>
                </c:pt>
                <c:pt idx="1977">
                  <c:v>178.45259999999999</c:v>
                </c:pt>
                <c:pt idx="1978">
                  <c:v>178.5361</c:v>
                </c:pt>
                <c:pt idx="1979">
                  <c:v>178.61789999999999</c:v>
                </c:pt>
                <c:pt idx="1980">
                  <c:v>178.73400000000001</c:v>
                </c:pt>
                <c:pt idx="1981">
                  <c:v>178.84700000000001</c:v>
                </c:pt>
                <c:pt idx="1982">
                  <c:v>178.9556</c:v>
                </c:pt>
                <c:pt idx="1983">
                  <c:v>179.04689999999999</c:v>
                </c:pt>
                <c:pt idx="1984">
                  <c:v>179.1506</c:v>
                </c:pt>
                <c:pt idx="1985">
                  <c:v>179.2569</c:v>
                </c:pt>
                <c:pt idx="1986">
                  <c:v>179.34559999999999</c:v>
                </c:pt>
                <c:pt idx="1987">
                  <c:v>179.46090000000001</c:v>
                </c:pt>
                <c:pt idx="1988">
                  <c:v>179.56370000000001</c:v>
                </c:pt>
                <c:pt idx="1989">
                  <c:v>179.66380000000001</c:v>
                </c:pt>
                <c:pt idx="1990">
                  <c:v>179.7551</c:v>
                </c:pt>
                <c:pt idx="1991">
                  <c:v>179.98089999999999</c:v>
                </c:pt>
                <c:pt idx="1992">
                  <c:v>180.0813</c:v>
                </c:pt>
                <c:pt idx="1993">
                  <c:v>180.19659999999999</c:v>
                </c:pt>
                <c:pt idx="1994">
                  <c:v>180.28200000000001</c:v>
                </c:pt>
                <c:pt idx="1995">
                  <c:v>180.36760000000001</c:v>
                </c:pt>
                <c:pt idx="1996">
                  <c:v>180.47</c:v>
                </c:pt>
                <c:pt idx="1997">
                  <c:v>180.56819999999999</c:v>
                </c:pt>
                <c:pt idx="1998">
                  <c:v>180.68180000000001</c:v>
                </c:pt>
                <c:pt idx="1999">
                  <c:v>180.79769999999999</c:v>
                </c:pt>
                <c:pt idx="2000">
                  <c:v>180.89599999999999</c:v>
                </c:pt>
                <c:pt idx="2001">
                  <c:v>181.0204</c:v>
                </c:pt>
                <c:pt idx="2002">
                  <c:v>181.10380000000001</c:v>
                </c:pt>
                <c:pt idx="2003">
                  <c:v>181.2038</c:v>
                </c:pt>
                <c:pt idx="2004">
                  <c:v>181.28389999999999</c:v>
                </c:pt>
                <c:pt idx="2005">
                  <c:v>181.37100000000001</c:v>
                </c:pt>
                <c:pt idx="2006">
                  <c:v>181.47730000000001</c:v>
                </c:pt>
                <c:pt idx="2007">
                  <c:v>181.58940000000001</c:v>
                </c:pt>
                <c:pt idx="2008">
                  <c:v>181.69640000000001</c:v>
                </c:pt>
                <c:pt idx="2009">
                  <c:v>181.80459999999999</c:v>
                </c:pt>
                <c:pt idx="2010">
                  <c:v>181.9194</c:v>
                </c:pt>
                <c:pt idx="2011">
                  <c:v>182.03360000000001</c:v>
                </c:pt>
                <c:pt idx="2012">
                  <c:v>182.13159999999999</c:v>
                </c:pt>
                <c:pt idx="2013">
                  <c:v>182.2379</c:v>
                </c:pt>
                <c:pt idx="2014">
                  <c:v>182.3263</c:v>
                </c:pt>
                <c:pt idx="2015">
                  <c:v>182.42910000000001</c:v>
                </c:pt>
                <c:pt idx="2016">
                  <c:v>182.51779999999999</c:v>
                </c:pt>
                <c:pt idx="2017">
                  <c:v>182.6131</c:v>
                </c:pt>
                <c:pt idx="2018">
                  <c:v>182.6961</c:v>
                </c:pt>
                <c:pt idx="2019">
                  <c:v>182.80350000000001</c:v>
                </c:pt>
                <c:pt idx="2020">
                  <c:v>182.88900000000001</c:v>
                </c:pt>
                <c:pt idx="2021">
                  <c:v>182.9932</c:v>
                </c:pt>
                <c:pt idx="2022">
                  <c:v>183.12049999999999</c:v>
                </c:pt>
                <c:pt idx="2023">
                  <c:v>183.2089</c:v>
                </c:pt>
                <c:pt idx="2024">
                  <c:v>183.29079999999999</c:v>
                </c:pt>
                <c:pt idx="2025">
                  <c:v>183.38159999999999</c:v>
                </c:pt>
                <c:pt idx="2026">
                  <c:v>183.4967</c:v>
                </c:pt>
                <c:pt idx="2027">
                  <c:v>183.60390000000001</c:v>
                </c:pt>
                <c:pt idx="2028">
                  <c:v>183.71369999999999</c:v>
                </c:pt>
                <c:pt idx="2029">
                  <c:v>183.81819999999999</c:v>
                </c:pt>
                <c:pt idx="2030">
                  <c:v>183.90700000000001</c:v>
                </c:pt>
                <c:pt idx="2031">
                  <c:v>184.00729999999999</c:v>
                </c:pt>
                <c:pt idx="2032">
                  <c:v>184.09880000000001</c:v>
                </c:pt>
                <c:pt idx="2033">
                  <c:v>184.19200000000001</c:v>
                </c:pt>
                <c:pt idx="2034">
                  <c:v>184.28980000000001</c:v>
                </c:pt>
                <c:pt idx="2035">
                  <c:v>184.39590000000001</c:v>
                </c:pt>
                <c:pt idx="2036">
                  <c:v>184.65539999999999</c:v>
                </c:pt>
                <c:pt idx="2037">
                  <c:v>184.7261</c:v>
                </c:pt>
                <c:pt idx="2038">
                  <c:v>184.8297</c:v>
                </c:pt>
                <c:pt idx="2039">
                  <c:v>184.941</c:v>
                </c:pt>
                <c:pt idx="2040">
                  <c:v>185.06219999999999</c:v>
                </c:pt>
                <c:pt idx="2041">
                  <c:v>185.15770000000001</c:v>
                </c:pt>
                <c:pt idx="2042">
                  <c:v>185.25040000000001</c:v>
                </c:pt>
                <c:pt idx="2043">
                  <c:v>185.34190000000001</c:v>
                </c:pt>
                <c:pt idx="2044">
                  <c:v>185.453</c:v>
                </c:pt>
                <c:pt idx="2045">
                  <c:v>185.5761</c:v>
                </c:pt>
                <c:pt idx="2046">
                  <c:v>185.65700000000001</c:v>
                </c:pt>
                <c:pt idx="2047">
                  <c:v>185.7276</c:v>
                </c:pt>
                <c:pt idx="2048">
                  <c:v>185.84469999999999</c:v>
                </c:pt>
                <c:pt idx="2049">
                  <c:v>185.93889999999999</c:v>
                </c:pt>
                <c:pt idx="2050">
                  <c:v>186.0642</c:v>
                </c:pt>
                <c:pt idx="2051">
                  <c:v>186.15369999999999</c:v>
                </c:pt>
                <c:pt idx="2052">
                  <c:v>186.27600000000001</c:v>
                </c:pt>
                <c:pt idx="2053">
                  <c:v>186.36760000000001</c:v>
                </c:pt>
                <c:pt idx="2054">
                  <c:v>186.4879</c:v>
                </c:pt>
                <c:pt idx="2055">
                  <c:v>186.59970000000001</c:v>
                </c:pt>
                <c:pt idx="2056">
                  <c:v>186.71299999999999</c:v>
                </c:pt>
                <c:pt idx="2057">
                  <c:v>186.79769999999999</c:v>
                </c:pt>
                <c:pt idx="2058">
                  <c:v>186.87870000000001</c:v>
                </c:pt>
                <c:pt idx="2059">
                  <c:v>186.98759999999999</c:v>
                </c:pt>
                <c:pt idx="2060">
                  <c:v>187.0675</c:v>
                </c:pt>
                <c:pt idx="2061">
                  <c:v>187.16499999999999</c:v>
                </c:pt>
                <c:pt idx="2062">
                  <c:v>187.2526</c:v>
                </c:pt>
                <c:pt idx="2063">
                  <c:v>187.36600000000001</c:v>
                </c:pt>
                <c:pt idx="2064">
                  <c:v>187.45480000000001</c:v>
                </c:pt>
                <c:pt idx="2065">
                  <c:v>187.5539</c:v>
                </c:pt>
                <c:pt idx="2066">
                  <c:v>187.66720000000001</c:v>
                </c:pt>
                <c:pt idx="2067">
                  <c:v>187.7645</c:v>
                </c:pt>
                <c:pt idx="2068">
                  <c:v>187.8554</c:v>
                </c:pt>
                <c:pt idx="2069">
                  <c:v>187.934</c:v>
                </c:pt>
                <c:pt idx="2070">
                  <c:v>188.01650000000001</c:v>
                </c:pt>
                <c:pt idx="2071">
                  <c:v>188.13640000000001</c:v>
                </c:pt>
                <c:pt idx="2072">
                  <c:v>188.2079</c:v>
                </c:pt>
                <c:pt idx="2073">
                  <c:v>188.3229</c:v>
                </c:pt>
                <c:pt idx="2074">
                  <c:v>188.733</c:v>
                </c:pt>
                <c:pt idx="2075">
                  <c:v>188.8254</c:v>
                </c:pt>
                <c:pt idx="2076">
                  <c:v>188.90629999999999</c:v>
                </c:pt>
                <c:pt idx="2077">
                  <c:v>189.01990000000001</c:v>
                </c:pt>
                <c:pt idx="2078">
                  <c:v>189.1335</c:v>
                </c:pt>
                <c:pt idx="2079">
                  <c:v>189.24719999999999</c:v>
                </c:pt>
                <c:pt idx="2080">
                  <c:v>189.3211</c:v>
                </c:pt>
                <c:pt idx="2081">
                  <c:v>189.42070000000001</c:v>
                </c:pt>
                <c:pt idx="2082">
                  <c:v>189.54480000000001</c:v>
                </c:pt>
                <c:pt idx="2083">
                  <c:v>189.6472</c:v>
                </c:pt>
                <c:pt idx="2084">
                  <c:v>189.768</c:v>
                </c:pt>
                <c:pt idx="2085">
                  <c:v>189.85480000000001</c:v>
                </c:pt>
                <c:pt idx="2086">
                  <c:v>189.947</c:v>
                </c:pt>
                <c:pt idx="2087">
                  <c:v>190.0592</c:v>
                </c:pt>
                <c:pt idx="2088">
                  <c:v>190.13470000000001</c:v>
                </c:pt>
                <c:pt idx="2089">
                  <c:v>190.22890000000001</c:v>
                </c:pt>
                <c:pt idx="2090">
                  <c:v>190.33930000000001</c:v>
                </c:pt>
                <c:pt idx="2091">
                  <c:v>190.4264</c:v>
                </c:pt>
                <c:pt idx="2092">
                  <c:v>190.52500000000001</c:v>
                </c:pt>
                <c:pt idx="2093">
                  <c:v>190.6309</c:v>
                </c:pt>
                <c:pt idx="2094">
                  <c:v>190.75489999999999</c:v>
                </c:pt>
                <c:pt idx="2095">
                  <c:v>190.84129999999999</c:v>
                </c:pt>
                <c:pt idx="2096">
                  <c:v>190.9331</c:v>
                </c:pt>
                <c:pt idx="2097">
                  <c:v>191.02950000000001</c:v>
                </c:pt>
                <c:pt idx="2098">
                  <c:v>191.13149999999999</c:v>
                </c:pt>
                <c:pt idx="2099">
                  <c:v>191.2353</c:v>
                </c:pt>
                <c:pt idx="2100">
                  <c:v>191.3622</c:v>
                </c:pt>
                <c:pt idx="2101">
                  <c:v>191.44579999999999</c:v>
                </c:pt>
                <c:pt idx="2102">
                  <c:v>191.55439999999999</c:v>
                </c:pt>
                <c:pt idx="2103">
                  <c:v>191.64179999999999</c:v>
                </c:pt>
                <c:pt idx="2104">
                  <c:v>191.73490000000001</c:v>
                </c:pt>
                <c:pt idx="2105">
                  <c:v>191.85220000000001</c:v>
                </c:pt>
                <c:pt idx="2106">
                  <c:v>191.93950000000001</c:v>
                </c:pt>
                <c:pt idx="2107">
                  <c:v>192.0515</c:v>
                </c:pt>
                <c:pt idx="2108">
                  <c:v>192.14060000000001</c:v>
                </c:pt>
                <c:pt idx="2109">
                  <c:v>192.2654</c:v>
                </c:pt>
                <c:pt idx="2110">
                  <c:v>192.34739999999999</c:v>
                </c:pt>
                <c:pt idx="2111">
                  <c:v>192.45660000000001</c:v>
                </c:pt>
                <c:pt idx="2112">
                  <c:v>192.53790000000001</c:v>
                </c:pt>
                <c:pt idx="2113">
                  <c:v>192.64230000000001</c:v>
                </c:pt>
                <c:pt idx="2114">
                  <c:v>192.75200000000001</c:v>
                </c:pt>
                <c:pt idx="2115">
                  <c:v>192.83879999999999</c:v>
                </c:pt>
                <c:pt idx="2116">
                  <c:v>192.9365</c:v>
                </c:pt>
                <c:pt idx="2117">
                  <c:v>193.03739999999999</c:v>
                </c:pt>
                <c:pt idx="2118">
                  <c:v>193.1377</c:v>
                </c:pt>
                <c:pt idx="2119">
                  <c:v>193.357</c:v>
                </c:pt>
                <c:pt idx="2120">
                  <c:v>193.47810000000001</c:v>
                </c:pt>
                <c:pt idx="2121">
                  <c:v>193.56540000000001</c:v>
                </c:pt>
                <c:pt idx="2122">
                  <c:v>193.65690000000001</c:v>
                </c:pt>
                <c:pt idx="2123">
                  <c:v>193.75409999999999</c:v>
                </c:pt>
                <c:pt idx="2124">
                  <c:v>193.86</c:v>
                </c:pt>
                <c:pt idx="2125">
                  <c:v>193.94479999999999</c:v>
                </c:pt>
                <c:pt idx="2126">
                  <c:v>194.0676</c:v>
                </c:pt>
                <c:pt idx="2127">
                  <c:v>194.1456</c:v>
                </c:pt>
                <c:pt idx="2128">
                  <c:v>194.26769999999999</c:v>
                </c:pt>
                <c:pt idx="2129">
                  <c:v>194.35339999999999</c:v>
                </c:pt>
                <c:pt idx="2130">
                  <c:v>194.4588</c:v>
                </c:pt>
                <c:pt idx="2131">
                  <c:v>194.5686</c:v>
                </c:pt>
                <c:pt idx="2132">
                  <c:v>194.64840000000001</c:v>
                </c:pt>
                <c:pt idx="2133">
                  <c:v>194.7611</c:v>
                </c:pt>
                <c:pt idx="2134">
                  <c:v>194.87960000000001</c:v>
                </c:pt>
                <c:pt idx="2135">
                  <c:v>194.98079999999999</c:v>
                </c:pt>
                <c:pt idx="2136">
                  <c:v>195.06649999999999</c:v>
                </c:pt>
                <c:pt idx="2137">
                  <c:v>195.1542</c:v>
                </c:pt>
                <c:pt idx="2138">
                  <c:v>195.24449999999999</c:v>
                </c:pt>
                <c:pt idx="2139">
                  <c:v>195.34219999999999</c:v>
                </c:pt>
                <c:pt idx="2140">
                  <c:v>195.44370000000001</c:v>
                </c:pt>
                <c:pt idx="2141">
                  <c:v>195.5438</c:v>
                </c:pt>
                <c:pt idx="2142">
                  <c:v>195.6489</c:v>
                </c:pt>
                <c:pt idx="2143">
                  <c:v>195.7646</c:v>
                </c:pt>
                <c:pt idx="2144">
                  <c:v>195.88419999999999</c:v>
                </c:pt>
                <c:pt idx="2145">
                  <c:v>195.97810000000001</c:v>
                </c:pt>
                <c:pt idx="2146">
                  <c:v>196.0728</c:v>
                </c:pt>
                <c:pt idx="2147">
                  <c:v>196.1891</c:v>
                </c:pt>
                <c:pt idx="2148">
                  <c:v>196.3082</c:v>
                </c:pt>
                <c:pt idx="2149">
                  <c:v>196.39060000000001</c:v>
                </c:pt>
                <c:pt idx="2150">
                  <c:v>196.49039999999999</c:v>
                </c:pt>
                <c:pt idx="2151">
                  <c:v>196.76820000000001</c:v>
                </c:pt>
                <c:pt idx="2152">
                  <c:v>196.8432</c:v>
                </c:pt>
                <c:pt idx="2153">
                  <c:v>196.95140000000001</c:v>
                </c:pt>
                <c:pt idx="2154">
                  <c:v>197.07060000000001</c:v>
                </c:pt>
                <c:pt idx="2155">
                  <c:v>197.15520000000001</c:v>
                </c:pt>
                <c:pt idx="2156">
                  <c:v>197.27160000000001</c:v>
                </c:pt>
                <c:pt idx="2157">
                  <c:v>197.35380000000001</c:v>
                </c:pt>
                <c:pt idx="2158">
                  <c:v>197.44479999999999</c:v>
                </c:pt>
                <c:pt idx="2159">
                  <c:v>197.54230000000001</c:v>
                </c:pt>
                <c:pt idx="2160">
                  <c:v>197.62989999999999</c:v>
                </c:pt>
                <c:pt idx="2161">
                  <c:v>197.7216</c:v>
                </c:pt>
                <c:pt idx="2162">
                  <c:v>197.83160000000001</c:v>
                </c:pt>
                <c:pt idx="2163">
                  <c:v>197.9436</c:v>
                </c:pt>
                <c:pt idx="2164">
                  <c:v>198.0401</c:v>
                </c:pt>
                <c:pt idx="2165">
                  <c:v>198.12379999999999</c:v>
                </c:pt>
                <c:pt idx="2166">
                  <c:v>198.22</c:v>
                </c:pt>
                <c:pt idx="2167">
                  <c:v>198.34790000000001</c:v>
                </c:pt>
              </c:numCache>
            </c:numRef>
          </c:xVal>
          <c:yVal>
            <c:numRef>
              <c:f>Data!$C$31:$C$32000</c:f>
              <c:numCache>
                <c:formatCode>General</c:formatCode>
                <c:ptCount val="31970"/>
                <c:pt idx="0">
                  <c:v>1709.9929999999999</c:v>
                </c:pt>
                <c:pt idx="1">
                  <c:v>1710.1569999999999</c:v>
                </c:pt>
                <c:pt idx="2">
                  <c:v>1711.6469999999999</c:v>
                </c:pt>
                <c:pt idx="3">
                  <c:v>1711.0820000000001</c:v>
                </c:pt>
                <c:pt idx="4">
                  <c:v>1712.06</c:v>
                </c:pt>
                <c:pt idx="5">
                  <c:v>1714.694</c:v>
                </c:pt>
                <c:pt idx="6">
                  <c:v>1710.0070000000001</c:v>
                </c:pt>
                <c:pt idx="7">
                  <c:v>1713.731</c:v>
                </c:pt>
                <c:pt idx="8">
                  <c:v>1714.568</c:v>
                </c:pt>
                <c:pt idx="9">
                  <c:v>1715.999</c:v>
                </c:pt>
                <c:pt idx="10">
                  <c:v>1715.5039999999999</c:v>
                </c:pt>
                <c:pt idx="11">
                  <c:v>1715.962</c:v>
                </c:pt>
                <c:pt idx="12">
                  <c:v>1716.5129999999999</c:v>
                </c:pt>
                <c:pt idx="13">
                  <c:v>1718.0419999999999</c:v>
                </c:pt>
                <c:pt idx="14">
                  <c:v>1718.433</c:v>
                </c:pt>
                <c:pt idx="15">
                  <c:v>1717.346</c:v>
                </c:pt>
                <c:pt idx="16">
                  <c:v>1719.8889999999999</c:v>
                </c:pt>
                <c:pt idx="17">
                  <c:v>1719.681</c:v>
                </c:pt>
                <c:pt idx="18">
                  <c:v>1718.7380000000001</c:v>
                </c:pt>
                <c:pt idx="19">
                  <c:v>1718.9480000000001</c:v>
                </c:pt>
                <c:pt idx="20">
                  <c:v>1721.8520000000001</c:v>
                </c:pt>
                <c:pt idx="21">
                  <c:v>1723.2190000000001</c:v>
                </c:pt>
                <c:pt idx="22">
                  <c:v>1721.2639999999999</c:v>
                </c:pt>
                <c:pt idx="23">
                  <c:v>1722.673</c:v>
                </c:pt>
                <c:pt idx="24">
                  <c:v>1723.075</c:v>
                </c:pt>
                <c:pt idx="25">
                  <c:v>1724.615</c:v>
                </c:pt>
                <c:pt idx="26">
                  <c:v>1724.152</c:v>
                </c:pt>
                <c:pt idx="27">
                  <c:v>1725.038</c:v>
                </c:pt>
                <c:pt idx="28">
                  <c:v>1725.412</c:v>
                </c:pt>
                <c:pt idx="29">
                  <c:v>1726.67</c:v>
                </c:pt>
                <c:pt idx="30">
                  <c:v>1725.066</c:v>
                </c:pt>
                <c:pt idx="31">
                  <c:v>1726.92</c:v>
                </c:pt>
                <c:pt idx="32">
                  <c:v>1726.566</c:v>
                </c:pt>
                <c:pt idx="33">
                  <c:v>1727.4</c:v>
                </c:pt>
                <c:pt idx="34">
                  <c:v>1728.829</c:v>
                </c:pt>
                <c:pt idx="35">
                  <c:v>1728.28</c:v>
                </c:pt>
                <c:pt idx="36">
                  <c:v>1729.684</c:v>
                </c:pt>
                <c:pt idx="37">
                  <c:v>1729.4559999999999</c:v>
                </c:pt>
                <c:pt idx="38">
                  <c:v>1729.5740000000001</c:v>
                </c:pt>
                <c:pt idx="39">
                  <c:v>1730.1890000000001</c:v>
                </c:pt>
                <c:pt idx="40">
                  <c:v>1729.9380000000001</c:v>
                </c:pt>
                <c:pt idx="41">
                  <c:v>1731.4880000000001</c:v>
                </c:pt>
                <c:pt idx="42">
                  <c:v>1731.1279999999999</c:v>
                </c:pt>
                <c:pt idx="43">
                  <c:v>1732.1610000000001</c:v>
                </c:pt>
                <c:pt idx="44">
                  <c:v>1732.385</c:v>
                </c:pt>
                <c:pt idx="45">
                  <c:v>1733.248</c:v>
                </c:pt>
                <c:pt idx="46">
                  <c:v>1733.8979999999999</c:v>
                </c:pt>
                <c:pt idx="47">
                  <c:v>1734.5260000000001</c:v>
                </c:pt>
                <c:pt idx="48">
                  <c:v>1734.259</c:v>
                </c:pt>
                <c:pt idx="49">
                  <c:v>1733.914</c:v>
                </c:pt>
                <c:pt idx="50">
                  <c:v>1735.019</c:v>
                </c:pt>
                <c:pt idx="51">
                  <c:v>1735.039</c:v>
                </c:pt>
                <c:pt idx="52">
                  <c:v>1735.1659999999999</c:v>
                </c:pt>
                <c:pt idx="53">
                  <c:v>1734.4860000000001</c:v>
                </c:pt>
                <c:pt idx="54">
                  <c:v>1735.9090000000001</c:v>
                </c:pt>
                <c:pt idx="55">
                  <c:v>1737.011</c:v>
                </c:pt>
                <c:pt idx="56">
                  <c:v>1736.451</c:v>
                </c:pt>
                <c:pt idx="57">
                  <c:v>1735.682</c:v>
                </c:pt>
                <c:pt idx="58">
                  <c:v>1737.854</c:v>
                </c:pt>
                <c:pt idx="59">
                  <c:v>1737.933</c:v>
                </c:pt>
                <c:pt idx="60">
                  <c:v>1737.3240000000001</c:v>
                </c:pt>
                <c:pt idx="61">
                  <c:v>1738.5920000000001</c:v>
                </c:pt>
                <c:pt idx="62">
                  <c:v>1737.7940000000001</c:v>
                </c:pt>
                <c:pt idx="63">
                  <c:v>1738.2080000000001</c:v>
                </c:pt>
                <c:pt idx="64">
                  <c:v>1740.1949999999999</c:v>
                </c:pt>
                <c:pt idx="65">
                  <c:v>1738.825</c:v>
                </c:pt>
                <c:pt idx="66">
                  <c:v>1739.087</c:v>
                </c:pt>
                <c:pt idx="67">
                  <c:v>1740.8309999999999</c:v>
                </c:pt>
                <c:pt idx="68">
                  <c:v>1740.452</c:v>
                </c:pt>
                <c:pt idx="69">
                  <c:v>1740.605</c:v>
                </c:pt>
                <c:pt idx="70">
                  <c:v>1741.58</c:v>
                </c:pt>
                <c:pt idx="71">
                  <c:v>1741.7660000000001</c:v>
                </c:pt>
                <c:pt idx="72">
                  <c:v>1742.615</c:v>
                </c:pt>
                <c:pt idx="73">
                  <c:v>1742.914</c:v>
                </c:pt>
                <c:pt idx="74">
                  <c:v>1742.011</c:v>
                </c:pt>
                <c:pt idx="75">
                  <c:v>1742.2049999999999</c:v>
                </c:pt>
                <c:pt idx="76">
                  <c:v>1742.1780000000001</c:v>
                </c:pt>
                <c:pt idx="77">
                  <c:v>1741.8520000000001</c:v>
                </c:pt>
                <c:pt idx="78">
                  <c:v>1743.4549999999999</c:v>
                </c:pt>
                <c:pt idx="79">
                  <c:v>1743.7380000000001</c:v>
                </c:pt>
                <c:pt idx="80">
                  <c:v>1742.7159999999999</c:v>
                </c:pt>
                <c:pt idx="81">
                  <c:v>1743.809</c:v>
                </c:pt>
                <c:pt idx="82">
                  <c:v>1745.1590000000001</c:v>
                </c:pt>
                <c:pt idx="83">
                  <c:v>1743.6679999999999</c:v>
                </c:pt>
                <c:pt idx="84">
                  <c:v>1745.069</c:v>
                </c:pt>
                <c:pt idx="85">
                  <c:v>1744.989</c:v>
                </c:pt>
                <c:pt idx="86">
                  <c:v>1745.17</c:v>
                </c:pt>
                <c:pt idx="87">
                  <c:v>1745.528</c:v>
                </c:pt>
                <c:pt idx="88">
                  <c:v>1745.069</c:v>
                </c:pt>
                <c:pt idx="89">
                  <c:v>1746.5340000000001</c:v>
                </c:pt>
                <c:pt idx="90">
                  <c:v>1746.3019999999999</c:v>
                </c:pt>
                <c:pt idx="91">
                  <c:v>1746.2159999999999</c:v>
                </c:pt>
                <c:pt idx="92">
                  <c:v>1746.847</c:v>
                </c:pt>
                <c:pt idx="93">
                  <c:v>1746.809</c:v>
                </c:pt>
                <c:pt idx="94">
                  <c:v>1746.9380000000001</c:v>
                </c:pt>
                <c:pt idx="95">
                  <c:v>1746.77</c:v>
                </c:pt>
                <c:pt idx="96">
                  <c:v>1748.4770000000001</c:v>
                </c:pt>
                <c:pt idx="97">
                  <c:v>1748.3489999999999</c:v>
                </c:pt>
                <c:pt idx="98">
                  <c:v>1747.6569999999999</c:v>
                </c:pt>
                <c:pt idx="99">
                  <c:v>1748.2929999999999</c:v>
                </c:pt>
                <c:pt idx="100">
                  <c:v>1748.566</c:v>
                </c:pt>
                <c:pt idx="101">
                  <c:v>1749.009</c:v>
                </c:pt>
                <c:pt idx="102">
                  <c:v>1749.376</c:v>
                </c:pt>
                <c:pt idx="103">
                  <c:v>1749.5329999999999</c:v>
                </c:pt>
                <c:pt idx="104">
                  <c:v>1749.377</c:v>
                </c:pt>
                <c:pt idx="105">
                  <c:v>1749.7560000000001</c:v>
                </c:pt>
                <c:pt idx="106">
                  <c:v>1749.3530000000001</c:v>
                </c:pt>
                <c:pt idx="107">
                  <c:v>1749.78</c:v>
                </c:pt>
                <c:pt idx="108">
                  <c:v>1750.877</c:v>
                </c:pt>
                <c:pt idx="109">
                  <c:v>1749.835</c:v>
                </c:pt>
                <c:pt idx="110">
                  <c:v>1750.2760000000001</c:v>
                </c:pt>
                <c:pt idx="111">
                  <c:v>1750.6120000000001</c:v>
                </c:pt>
                <c:pt idx="112">
                  <c:v>1751.066</c:v>
                </c:pt>
                <c:pt idx="113">
                  <c:v>1750.6559999999999</c:v>
                </c:pt>
                <c:pt idx="114">
                  <c:v>1751.894</c:v>
                </c:pt>
                <c:pt idx="115">
                  <c:v>1750.662</c:v>
                </c:pt>
                <c:pt idx="116">
                  <c:v>1752.4739999999999</c:v>
                </c:pt>
                <c:pt idx="117">
                  <c:v>1751.8219999999999</c:v>
                </c:pt>
                <c:pt idx="118">
                  <c:v>1752.836</c:v>
                </c:pt>
                <c:pt idx="119">
                  <c:v>1752.183</c:v>
                </c:pt>
                <c:pt idx="120">
                  <c:v>1752.4179999999999</c:v>
                </c:pt>
                <c:pt idx="121">
                  <c:v>1752.277</c:v>
                </c:pt>
                <c:pt idx="122">
                  <c:v>1752.954</c:v>
                </c:pt>
                <c:pt idx="123">
                  <c:v>1754.0360000000001</c:v>
                </c:pt>
                <c:pt idx="124">
                  <c:v>1753.2819999999999</c:v>
                </c:pt>
                <c:pt idx="125">
                  <c:v>1754.431</c:v>
                </c:pt>
                <c:pt idx="126">
                  <c:v>1753.5340000000001</c:v>
                </c:pt>
                <c:pt idx="127">
                  <c:v>1754.124</c:v>
                </c:pt>
                <c:pt idx="128">
                  <c:v>1754.6189999999999</c:v>
                </c:pt>
                <c:pt idx="129">
                  <c:v>1753.9169999999999</c:v>
                </c:pt>
                <c:pt idx="130">
                  <c:v>1753.951</c:v>
                </c:pt>
                <c:pt idx="131">
                  <c:v>1755.0630000000001</c:v>
                </c:pt>
                <c:pt idx="132">
                  <c:v>1754.492</c:v>
                </c:pt>
                <c:pt idx="133">
                  <c:v>1754.5340000000001</c:v>
                </c:pt>
                <c:pt idx="134">
                  <c:v>1755.538</c:v>
                </c:pt>
                <c:pt idx="135">
                  <c:v>1754.7950000000001</c:v>
                </c:pt>
                <c:pt idx="136">
                  <c:v>1755.3019999999999</c:v>
                </c:pt>
                <c:pt idx="137">
                  <c:v>1755.838</c:v>
                </c:pt>
                <c:pt idx="138">
                  <c:v>1755.251</c:v>
                </c:pt>
                <c:pt idx="139">
                  <c:v>1755.9010000000001</c:v>
                </c:pt>
                <c:pt idx="140">
                  <c:v>1756.1559999999999</c:v>
                </c:pt>
                <c:pt idx="141">
                  <c:v>1756.3430000000001</c:v>
                </c:pt>
                <c:pt idx="142">
                  <c:v>1756.5820000000001</c:v>
                </c:pt>
                <c:pt idx="143">
                  <c:v>1756.452</c:v>
                </c:pt>
                <c:pt idx="144">
                  <c:v>1756.432</c:v>
                </c:pt>
                <c:pt idx="145">
                  <c:v>1756.64</c:v>
                </c:pt>
                <c:pt idx="146">
                  <c:v>1757.115</c:v>
                </c:pt>
                <c:pt idx="147">
                  <c:v>1757.1110000000001</c:v>
                </c:pt>
                <c:pt idx="148">
                  <c:v>1757.105</c:v>
                </c:pt>
                <c:pt idx="149">
                  <c:v>1757.521</c:v>
                </c:pt>
                <c:pt idx="150">
                  <c:v>1757.3530000000001</c:v>
                </c:pt>
                <c:pt idx="151">
                  <c:v>1757.5409999999999</c:v>
                </c:pt>
                <c:pt idx="152">
                  <c:v>1757.4290000000001</c:v>
                </c:pt>
                <c:pt idx="153">
                  <c:v>1757.7650000000001</c:v>
                </c:pt>
                <c:pt idx="154">
                  <c:v>1757.9280000000001</c:v>
                </c:pt>
                <c:pt idx="155">
                  <c:v>1758.953</c:v>
                </c:pt>
                <c:pt idx="156">
                  <c:v>1758.538</c:v>
                </c:pt>
                <c:pt idx="157">
                  <c:v>1758.78</c:v>
                </c:pt>
                <c:pt idx="158">
                  <c:v>1758.829</c:v>
                </c:pt>
                <c:pt idx="159">
                  <c:v>1759.6990000000001</c:v>
                </c:pt>
                <c:pt idx="160">
                  <c:v>1758.8330000000001</c:v>
                </c:pt>
                <c:pt idx="161">
                  <c:v>1758.9659999999999</c:v>
                </c:pt>
                <c:pt idx="162">
                  <c:v>1759.546</c:v>
                </c:pt>
                <c:pt idx="163">
                  <c:v>1759.384</c:v>
                </c:pt>
                <c:pt idx="164">
                  <c:v>1759.8320000000001</c:v>
                </c:pt>
                <c:pt idx="165">
                  <c:v>1759.296</c:v>
                </c:pt>
                <c:pt idx="166">
                  <c:v>1760.165</c:v>
                </c:pt>
                <c:pt idx="167">
                  <c:v>1759.5920000000001</c:v>
                </c:pt>
                <c:pt idx="168">
                  <c:v>1760.2059999999999</c:v>
                </c:pt>
                <c:pt idx="169">
                  <c:v>1759.895</c:v>
                </c:pt>
                <c:pt idx="170">
                  <c:v>1760.376</c:v>
                </c:pt>
                <c:pt idx="171">
                  <c:v>1760.2080000000001</c:v>
                </c:pt>
                <c:pt idx="172">
                  <c:v>1760.5340000000001</c:v>
                </c:pt>
                <c:pt idx="173">
                  <c:v>1761.222</c:v>
                </c:pt>
                <c:pt idx="174">
                  <c:v>1760.9380000000001</c:v>
                </c:pt>
                <c:pt idx="175">
                  <c:v>1761.48</c:v>
                </c:pt>
                <c:pt idx="176">
                  <c:v>1761.335</c:v>
                </c:pt>
                <c:pt idx="177">
                  <c:v>1761.7909999999999</c:v>
                </c:pt>
                <c:pt idx="178">
                  <c:v>1761.306</c:v>
                </c:pt>
                <c:pt idx="179">
                  <c:v>1761.701</c:v>
                </c:pt>
                <c:pt idx="180">
                  <c:v>1761.546</c:v>
                </c:pt>
                <c:pt idx="181">
                  <c:v>1761.2539999999999</c:v>
                </c:pt>
                <c:pt idx="182">
                  <c:v>1761.808</c:v>
                </c:pt>
                <c:pt idx="183">
                  <c:v>1762.0360000000001</c:v>
                </c:pt>
                <c:pt idx="184">
                  <c:v>1762.63</c:v>
                </c:pt>
                <c:pt idx="185">
                  <c:v>1762.183</c:v>
                </c:pt>
                <c:pt idx="186">
                  <c:v>1762.4770000000001</c:v>
                </c:pt>
                <c:pt idx="187">
                  <c:v>1762.491</c:v>
                </c:pt>
                <c:pt idx="188">
                  <c:v>1762.528</c:v>
                </c:pt>
                <c:pt idx="189">
                  <c:v>1763.0540000000001</c:v>
                </c:pt>
                <c:pt idx="190">
                  <c:v>1762.7260000000001</c:v>
                </c:pt>
                <c:pt idx="191">
                  <c:v>1763.106</c:v>
                </c:pt>
                <c:pt idx="192">
                  <c:v>1762.703</c:v>
                </c:pt>
                <c:pt idx="193">
                  <c:v>1763.144</c:v>
                </c:pt>
                <c:pt idx="194">
                  <c:v>1763.1510000000001</c:v>
                </c:pt>
                <c:pt idx="195">
                  <c:v>1763.5519999999999</c:v>
                </c:pt>
                <c:pt idx="196">
                  <c:v>1763.5</c:v>
                </c:pt>
                <c:pt idx="197">
                  <c:v>1763.885</c:v>
                </c:pt>
                <c:pt idx="198">
                  <c:v>1763.4359999999999</c:v>
                </c:pt>
                <c:pt idx="199">
                  <c:v>1764.3320000000001</c:v>
                </c:pt>
                <c:pt idx="200">
                  <c:v>1763.7360000000001</c:v>
                </c:pt>
                <c:pt idx="201">
                  <c:v>1764.212</c:v>
                </c:pt>
                <c:pt idx="202">
                  <c:v>1764.1659999999999</c:v>
                </c:pt>
                <c:pt idx="203">
                  <c:v>1764.191</c:v>
                </c:pt>
                <c:pt idx="204">
                  <c:v>1764.424</c:v>
                </c:pt>
                <c:pt idx="205">
                  <c:v>1764.1559999999999</c:v>
                </c:pt>
                <c:pt idx="206">
                  <c:v>1764.558</c:v>
                </c:pt>
                <c:pt idx="207">
                  <c:v>1764.1659999999999</c:v>
                </c:pt>
                <c:pt idx="208">
                  <c:v>1764.037</c:v>
                </c:pt>
                <c:pt idx="209">
                  <c:v>1764.2840000000001</c:v>
                </c:pt>
                <c:pt idx="210">
                  <c:v>1764.4349999999999</c:v>
                </c:pt>
                <c:pt idx="211">
                  <c:v>1763.944</c:v>
                </c:pt>
                <c:pt idx="212">
                  <c:v>1764.35</c:v>
                </c:pt>
                <c:pt idx="213">
                  <c:v>1764.2760000000001</c:v>
                </c:pt>
                <c:pt idx="214">
                  <c:v>1764.537</c:v>
                </c:pt>
                <c:pt idx="215">
                  <c:v>1764.4839999999999</c:v>
                </c:pt>
                <c:pt idx="216">
                  <c:v>1764.422</c:v>
                </c:pt>
                <c:pt idx="217">
                  <c:v>1764.2729999999999</c:v>
                </c:pt>
                <c:pt idx="218">
                  <c:v>1764.4690000000001</c:v>
                </c:pt>
                <c:pt idx="219">
                  <c:v>1764.34</c:v>
                </c:pt>
                <c:pt idx="220">
                  <c:v>1763.9860000000001</c:v>
                </c:pt>
                <c:pt idx="221">
                  <c:v>1764.338</c:v>
                </c:pt>
                <c:pt idx="222">
                  <c:v>1764.1579999999999</c:v>
                </c:pt>
                <c:pt idx="223">
                  <c:v>1764.0730000000001</c:v>
                </c:pt>
                <c:pt idx="224">
                  <c:v>1764.0889999999999</c:v>
                </c:pt>
                <c:pt idx="225">
                  <c:v>1764.1679999999999</c:v>
                </c:pt>
                <c:pt idx="226">
                  <c:v>1764.0239999999999</c:v>
                </c:pt>
                <c:pt idx="227">
                  <c:v>1763.7049999999999</c:v>
                </c:pt>
                <c:pt idx="228">
                  <c:v>1763.9580000000001</c:v>
                </c:pt>
                <c:pt idx="229">
                  <c:v>1763.53</c:v>
                </c:pt>
                <c:pt idx="230">
                  <c:v>1763.6990000000001</c:v>
                </c:pt>
                <c:pt idx="231">
                  <c:v>1763.742</c:v>
                </c:pt>
                <c:pt idx="232">
                  <c:v>1763.4739999999999</c:v>
                </c:pt>
                <c:pt idx="233">
                  <c:v>1763.3320000000001</c:v>
                </c:pt>
                <c:pt idx="234">
                  <c:v>1763.4079999999999</c:v>
                </c:pt>
                <c:pt idx="235">
                  <c:v>1762.9570000000001</c:v>
                </c:pt>
                <c:pt idx="236">
                  <c:v>1763.0640000000001</c:v>
                </c:pt>
                <c:pt idx="237">
                  <c:v>1763.0060000000001</c:v>
                </c:pt>
                <c:pt idx="238">
                  <c:v>1762.578</c:v>
                </c:pt>
                <c:pt idx="239">
                  <c:v>1762.5509999999999</c:v>
                </c:pt>
                <c:pt idx="240">
                  <c:v>1762.6379999999999</c:v>
                </c:pt>
                <c:pt idx="241">
                  <c:v>1762.174</c:v>
                </c:pt>
                <c:pt idx="242">
                  <c:v>1762.3150000000001</c:v>
                </c:pt>
                <c:pt idx="243">
                  <c:v>1762.123</c:v>
                </c:pt>
                <c:pt idx="244">
                  <c:v>1761.8910000000001</c:v>
                </c:pt>
                <c:pt idx="245">
                  <c:v>1761.761</c:v>
                </c:pt>
                <c:pt idx="246">
                  <c:v>1761.684</c:v>
                </c:pt>
                <c:pt idx="247">
                  <c:v>1761.2460000000001</c:v>
                </c:pt>
                <c:pt idx="248">
                  <c:v>1761.2090000000001</c:v>
                </c:pt>
                <c:pt idx="249">
                  <c:v>1761.021</c:v>
                </c:pt>
                <c:pt idx="250">
                  <c:v>1760.9290000000001</c:v>
                </c:pt>
                <c:pt idx="251">
                  <c:v>1760.67</c:v>
                </c:pt>
                <c:pt idx="252">
                  <c:v>1760.509</c:v>
                </c:pt>
                <c:pt idx="253">
                  <c:v>1760.3920000000001</c:v>
                </c:pt>
                <c:pt idx="254">
                  <c:v>1760.152</c:v>
                </c:pt>
                <c:pt idx="255">
                  <c:v>1759.5719999999999</c:v>
                </c:pt>
                <c:pt idx="256">
                  <c:v>1759.704</c:v>
                </c:pt>
                <c:pt idx="257">
                  <c:v>1759.614</c:v>
                </c:pt>
                <c:pt idx="258">
                  <c:v>1759.29</c:v>
                </c:pt>
                <c:pt idx="259">
                  <c:v>1759.02</c:v>
                </c:pt>
                <c:pt idx="260">
                  <c:v>1758.806</c:v>
                </c:pt>
                <c:pt idx="261">
                  <c:v>1758.394</c:v>
                </c:pt>
                <c:pt idx="262">
                  <c:v>1758.2809999999999</c:v>
                </c:pt>
                <c:pt idx="263">
                  <c:v>1757.7539999999999</c:v>
                </c:pt>
                <c:pt idx="264">
                  <c:v>1757.8230000000001</c:v>
                </c:pt>
                <c:pt idx="265">
                  <c:v>1757.3779999999999</c:v>
                </c:pt>
                <c:pt idx="266">
                  <c:v>1757.2470000000001</c:v>
                </c:pt>
                <c:pt idx="267">
                  <c:v>1756.8489999999999</c:v>
                </c:pt>
                <c:pt idx="268">
                  <c:v>1756.548</c:v>
                </c:pt>
                <c:pt idx="269">
                  <c:v>1756.2550000000001</c:v>
                </c:pt>
                <c:pt idx="270">
                  <c:v>1755.8889999999999</c:v>
                </c:pt>
                <c:pt idx="271">
                  <c:v>1755.675</c:v>
                </c:pt>
                <c:pt idx="272">
                  <c:v>1755.2539999999999</c:v>
                </c:pt>
                <c:pt idx="273">
                  <c:v>1755.085</c:v>
                </c:pt>
                <c:pt idx="274">
                  <c:v>1754.616</c:v>
                </c:pt>
                <c:pt idx="275">
                  <c:v>1754.212</c:v>
                </c:pt>
                <c:pt idx="276">
                  <c:v>1754.0119999999999</c:v>
                </c:pt>
                <c:pt idx="277">
                  <c:v>1753.569</c:v>
                </c:pt>
                <c:pt idx="278">
                  <c:v>1753.171</c:v>
                </c:pt>
                <c:pt idx="279">
                  <c:v>1753.104</c:v>
                </c:pt>
                <c:pt idx="280">
                  <c:v>1752.424</c:v>
                </c:pt>
                <c:pt idx="281">
                  <c:v>1752.192</c:v>
                </c:pt>
                <c:pt idx="282">
                  <c:v>1751.856</c:v>
                </c:pt>
                <c:pt idx="283">
                  <c:v>1751.4939999999999</c:v>
                </c:pt>
                <c:pt idx="284">
                  <c:v>1751.239</c:v>
                </c:pt>
                <c:pt idx="285">
                  <c:v>1750.645</c:v>
                </c:pt>
                <c:pt idx="286">
                  <c:v>1749.972</c:v>
                </c:pt>
                <c:pt idx="287">
                  <c:v>1749.8910000000001</c:v>
                </c:pt>
                <c:pt idx="288">
                  <c:v>1749.4480000000001</c:v>
                </c:pt>
                <c:pt idx="289">
                  <c:v>1749.183</c:v>
                </c:pt>
                <c:pt idx="290">
                  <c:v>1748.7760000000001</c:v>
                </c:pt>
                <c:pt idx="291">
                  <c:v>1747.7819999999999</c:v>
                </c:pt>
                <c:pt idx="292">
                  <c:v>1747.8109999999999</c:v>
                </c:pt>
                <c:pt idx="293">
                  <c:v>1747.1890000000001</c:v>
                </c:pt>
                <c:pt idx="294">
                  <c:v>1747</c:v>
                </c:pt>
                <c:pt idx="295">
                  <c:v>1746.5029999999999</c:v>
                </c:pt>
                <c:pt idx="296">
                  <c:v>1745.5419999999999</c:v>
                </c:pt>
                <c:pt idx="297">
                  <c:v>1745.2529999999999</c:v>
                </c:pt>
                <c:pt idx="298">
                  <c:v>1744.7529999999999</c:v>
                </c:pt>
                <c:pt idx="299">
                  <c:v>1744.441</c:v>
                </c:pt>
                <c:pt idx="300">
                  <c:v>1743.8430000000001</c:v>
                </c:pt>
                <c:pt idx="301">
                  <c:v>1743.297</c:v>
                </c:pt>
                <c:pt idx="302">
                  <c:v>1742.413</c:v>
                </c:pt>
                <c:pt idx="303">
                  <c:v>1742.146</c:v>
                </c:pt>
                <c:pt idx="304">
                  <c:v>1742.28</c:v>
                </c:pt>
                <c:pt idx="305">
                  <c:v>1741.175</c:v>
                </c:pt>
                <c:pt idx="306">
                  <c:v>1740.758</c:v>
                </c:pt>
                <c:pt idx="307">
                  <c:v>1740.3130000000001</c:v>
                </c:pt>
                <c:pt idx="308">
                  <c:v>1739.5840000000001</c:v>
                </c:pt>
                <c:pt idx="309">
                  <c:v>1738.8889999999999</c:v>
                </c:pt>
                <c:pt idx="310">
                  <c:v>1738.578</c:v>
                </c:pt>
                <c:pt idx="311">
                  <c:v>1738.16</c:v>
                </c:pt>
                <c:pt idx="312">
                  <c:v>1737.588</c:v>
                </c:pt>
                <c:pt idx="313">
                  <c:v>1736.789</c:v>
                </c:pt>
                <c:pt idx="314">
                  <c:v>1736.336</c:v>
                </c:pt>
                <c:pt idx="315">
                  <c:v>1736.0419999999999</c:v>
                </c:pt>
                <c:pt idx="316">
                  <c:v>1735.5509999999999</c:v>
                </c:pt>
                <c:pt idx="317">
                  <c:v>1734.963</c:v>
                </c:pt>
                <c:pt idx="318">
                  <c:v>1734.7750000000001</c:v>
                </c:pt>
                <c:pt idx="319">
                  <c:v>1733.9359999999999</c:v>
                </c:pt>
                <c:pt idx="320">
                  <c:v>1733.414</c:v>
                </c:pt>
                <c:pt idx="321">
                  <c:v>1732.8230000000001</c:v>
                </c:pt>
                <c:pt idx="322">
                  <c:v>1732.347</c:v>
                </c:pt>
                <c:pt idx="323">
                  <c:v>1731.671</c:v>
                </c:pt>
                <c:pt idx="324">
                  <c:v>1731.191</c:v>
                </c:pt>
                <c:pt idx="325">
                  <c:v>1730.453</c:v>
                </c:pt>
                <c:pt idx="326">
                  <c:v>1730.1780000000001</c:v>
                </c:pt>
                <c:pt idx="327">
                  <c:v>1729.8820000000001</c:v>
                </c:pt>
                <c:pt idx="328">
                  <c:v>1728.9749999999999</c:v>
                </c:pt>
                <c:pt idx="329">
                  <c:v>1728.412</c:v>
                </c:pt>
                <c:pt idx="330">
                  <c:v>1727.8879999999999</c:v>
                </c:pt>
                <c:pt idx="331">
                  <c:v>1727.241</c:v>
                </c:pt>
                <c:pt idx="332">
                  <c:v>1726.575</c:v>
                </c:pt>
                <c:pt idx="333">
                  <c:v>1726.3140000000001</c:v>
                </c:pt>
                <c:pt idx="334">
                  <c:v>1725.5920000000001</c:v>
                </c:pt>
                <c:pt idx="335">
                  <c:v>1725.008</c:v>
                </c:pt>
                <c:pt idx="336">
                  <c:v>1724.3630000000001</c:v>
                </c:pt>
                <c:pt idx="337">
                  <c:v>1723.6790000000001</c:v>
                </c:pt>
                <c:pt idx="338">
                  <c:v>1723.3720000000001</c:v>
                </c:pt>
                <c:pt idx="339">
                  <c:v>1722.54</c:v>
                </c:pt>
                <c:pt idx="340">
                  <c:v>1722.288</c:v>
                </c:pt>
                <c:pt idx="341">
                  <c:v>1721.874</c:v>
                </c:pt>
                <c:pt idx="342">
                  <c:v>1720.78</c:v>
                </c:pt>
                <c:pt idx="343">
                  <c:v>1720.268</c:v>
                </c:pt>
                <c:pt idx="344">
                  <c:v>1719.817</c:v>
                </c:pt>
                <c:pt idx="345">
                  <c:v>1719.175</c:v>
                </c:pt>
                <c:pt idx="346">
                  <c:v>1718.6110000000001</c:v>
                </c:pt>
                <c:pt idx="347">
                  <c:v>1717.6849999999999</c:v>
                </c:pt>
                <c:pt idx="348">
                  <c:v>1717.519</c:v>
                </c:pt>
                <c:pt idx="349">
                  <c:v>1716.606</c:v>
                </c:pt>
                <c:pt idx="350">
                  <c:v>1716.261</c:v>
                </c:pt>
                <c:pt idx="351">
                  <c:v>1715.559</c:v>
                </c:pt>
                <c:pt idx="352">
                  <c:v>1715.087</c:v>
                </c:pt>
                <c:pt idx="353">
                  <c:v>1714.3309999999999</c:v>
                </c:pt>
                <c:pt idx="354">
                  <c:v>1713.655</c:v>
                </c:pt>
                <c:pt idx="355">
                  <c:v>1713.001</c:v>
                </c:pt>
                <c:pt idx="356">
                  <c:v>1712.556</c:v>
                </c:pt>
                <c:pt idx="357">
                  <c:v>1712.0039999999999</c:v>
                </c:pt>
                <c:pt idx="358">
                  <c:v>1711.175</c:v>
                </c:pt>
                <c:pt idx="359">
                  <c:v>1710.56</c:v>
                </c:pt>
                <c:pt idx="360">
                  <c:v>1709.8689999999999</c:v>
                </c:pt>
                <c:pt idx="361">
                  <c:v>1709.2360000000001</c:v>
                </c:pt>
                <c:pt idx="362">
                  <c:v>1708.8520000000001</c:v>
                </c:pt>
                <c:pt idx="363">
                  <c:v>1707.951</c:v>
                </c:pt>
                <c:pt idx="364">
                  <c:v>1707.722</c:v>
                </c:pt>
                <c:pt idx="365">
                  <c:v>1706.7270000000001</c:v>
                </c:pt>
                <c:pt idx="366">
                  <c:v>1706.242</c:v>
                </c:pt>
                <c:pt idx="367">
                  <c:v>1705.354</c:v>
                </c:pt>
                <c:pt idx="368">
                  <c:v>1705.0940000000001</c:v>
                </c:pt>
                <c:pt idx="369">
                  <c:v>1704.1880000000001</c:v>
                </c:pt>
                <c:pt idx="370">
                  <c:v>1703.393</c:v>
                </c:pt>
                <c:pt idx="371">
                  <c:v>1702.924</c:v>
                </c:pt>
                <c:pt idx="372">
                  <c:v>1702.3530000000001</c:v>
                </c:pt>
                <c:pt idx="373">
                  <c:v>1701.6659999999999</c:v>
                </c:pt>
                <c:pt idx="374">
                  <c:v>1701.0340000000001</c:v>
                </c:pt>
                <c:pt idx="375">
                  <c:v>1700.002</c:v>
                </c:pt>
                <c:pt idx="376">
                  <c:v>1699.682</c:v>
                </c:pt>
                <c:pt idx="377">
                  <c:v>1698.8779999999999</c:v>
                </c:pt>
                <c:pt idx="378">
                  <c:v>1698.2</c:v>
                </c:pt>
                <c:pt idx="379">
                  <c:v>1697.4860000000001</c:v>
                </c:pt>
                <c:pt idx="380">
                  <c:v>1696.6610000000001</c:v>
                </c:pt>
                <c:pt idx="381">
                  <c:v>1696.4259999999999</c:v>
                </c:pt>
                <c:pt idx="382">
                  <c:v>1695.4680000000001</c:v>
                </c:pt>
                <c:pt idx="383">
                  <c:v>1694.7919999999999</c:v>
                </c:pt>
                <c:pt idx="384">
                  <c:v>1694.1479999999999</c:v>
                </c:pt>
                <c:pt idx="385">
                  <c:v>1693.558</c:v>
                </c:pt>
                <c:pt idx="386">
                  <c:v>1692.8989999999999</c:v>
                </c:pt>
                <c:pt idx="387">
                  <c:v>1692.183</c:v>
                </c:pt>
                <c:pt idx="388">
                  <c:v>1691.6489999999999</c:v>
                </c:pt>
                <c:pt idx="389">
                  <c:v>1690.5630000000001</c:v>
                </c:pt>
                <c:pt idx="390">
                  <c:v>1690.3620000000001</c:v>
                </c:pt>
                <c:pt idx="391">
                  <c:v>1689.308</c:v>
                </c:pt>
                <c:pt idx="392">
                  <c:v>1688.7739999999999</c:v>
                </c:pt>
                <c:pt idx="393">
                  <c:v>1687.7439999999999</c:v>
                </c:pt>
                <c:pt idx="394">
                  <c:v>1687.114</c:v>
                </c:pt>
                <c:pt idx="395">
                  <c:v>1686.4369999999999</c:v>
                </c:pt>
                <c:pt idx="396">
                  <c:v>1685.7260000000001</c:v>
                </c:pt>
                <c:pt idx="397">
                  <c:v>1685.134</c:v>
                </c:pt>
                <c:pt idx="398">
                  <c:v>1684.27</c:v>
                </c:pt>
                <c:pt idx="399">
                  <c:v>1683.8009999999999</c:v>
                </c:pt>
                <c:pt idx="400">
                  <c:v>1682.732</c:v>
                </c:pt>
                <c:pt idx="401">
                  <c:v>1682.133</c:v>
                </c:pt>
                <c:pt idx="402">
                  <c:v>1681.808</c:v>
                </c:pt>
                <c:pt idx="403">
                  <c:v>1680.626</c:v>
                </c:pt>
                <c:pt idx="404">
                  <c:v>1680.2739999999999</c:v>
                </c:pt>
                <c:pt idx="405">
                  <c:v>1679.22</c:v>
                </c:pt>
                <c:pt idx="406">
                  <c:v>1678.579</c:v>
                </c:pt>
                <c:pt idx="407">
                  <c:v>1677.8340000000001</c:v>
                </c:pt>
                <c:pt idx="408">
                  <c:v>1677.231</c:v>
                </c:pt>
                <c:pt idx="409">
                  <c:v>1676.4059999999999</c:v>
                </c:pt>
                <c:pt idx="410">
                  <c:v>1675.691</c:v>
                </c:pt>
                <c:pt idx="411">
                  <c:v>1674.798</c:v>
                </c:pt>
                <c:pt idx="412">
                  <c:v>1674.31</c:v>
                </c:pt>
                <c:pt idx="413">
                  <c:v>1673.1320000000001</c:v>
                </c:pt>
                <c:pt idx="414">
                  <c:v>1672.838</c:v>
                </c:pt>
                <c:pt idx="415">
                  <c:v>1671.9570000000001</c:v>
                </c:pt>
                <c:pt idx="416">
                  <c:v>1671.107</c:v>
                </c:pt>
                <c:pt idx="417">
                  <c:v>1670.4290000000001</c:v>
                </c:pt>
                <c:pt idx="418">
                  <c:v>1669.8589999999999</c:v>
                </c:pt>
                <c:pt idx="419">
                  <c:v>1668.9010000000001</c:v>
                </c:pt>
                <c:pt idx="420">
                  <c:v>1668.01</c:v>
                </c:pt>
                <c:pt idx="421">
                  <c:v>1667.3240000000001</c:v>
                </c:pt>
                <c:pt idx="422">
                  <c:v>1666.577</c:v>
                </c:pt>
                <c:pt idx="423">
                  <c:v>1666.021</c:v>
                </c:pt>
                <c:pt idx="424">
                  <c:v>1665.3579999999999</c:v>
                </c:pt>
                <c:pt idx="425">
                  <c:v>1664.375</c:v>
                </c:pt>
                <c:pt idx="426">
                  <c:v>1663.625</c:v>
                </c:pt>
                <c:pt idx="427">
                  <c:v>1662.8440000000001</c:v>
                </c:pt>
                <c:pt idx="428">
                  <c:v>1662.191</c:v>
                </c:pt>
                <c:pt idx="429">
                  <c:v>1661.4639999999999</c:v>
                </c:pt>
                <c:pt idx="430">
                  <c:v>1660.5509999999999</c:v>
                </c:pt>
                <c:pt idx="431">
                  <c:v>1659.8019999999999</c:v>
                </c:pt>
                <c:pt idx="432">
                  <c:v>1658.944</c:v>
                </c:pt>
                <c:pt idx="433">
                  <c:v>1658.13</c:v>
                </c:pt>
                <c:pt idx="434">
                  <c:v>1657.4570000000001</c:v>
                </c:pt>
                <c:pt idx="435">
                  <c:v>1656.4649999999999</c:v>
                </c:pt>
                <c:pt idx="436">
                  <c:v>1655.896</c:v>
                </c:pt>
                <c:pt idx="437">
                  <c:v>1654.914</c:v>
                </c:pt>
                <c:pt idx="438">
                  <c:v>1654.25</c:v>
                </c:pt>
                <c:pt idx="439">
                  <c:v>1653.23</c:v>
                </c:pt>
                <c:pt idx="440">
                  <c:v>1652.423</c:v>
                </c:pt>
                <c:pt idx="441">
                  <c:v>1651.9590000000001</c:v>
                </c:pt>
                <c:pt idx="442">
                  <c:v>1651.145</c:v>
                </c:pt>
                <c:pt idx="443">
                  <c:v>1650.1980000000001</c:v>
                </c:pt>
                <c:pt idx="444">
                  <c:v>1649.24</c:v>
                </c:pt>
                <c:pt idx="445">
                  <c:v>1648.6220000000001</c:v>
                </c:pt>
                <c:pt idx="446">
                  <c:v>1647.6410000000001</c:v>
                </c:pt>
                <c:pt idx="447">
                  <c:v>1646.999</c:v>
                </c:pt>
                <c:pt idx="448">
                  <c:v>1646.2470000000001</c:v>
                </c:pt>
                <c:pt idx="449">
                  <c:v>1645.366</c:v>
                </c:pt>
                <c:pt idx="450">
                  <c:v>1644.4870000000001</c:v>
                </c:pt>
                <c:pt idx="451">
                  <c:v>1643.7670000000001</c:v>
                </c:pt>
                <c:pt idx="452">
                  <c:v>1642.854</c:v>
                </c:pt>
                <c:pt idx="453">
                  <c:v>1642.1690000000001</c:v>
                </c:pt>
                <c:pt idx="454">
                  <c:v>1641.395</c:v>
                </c:pt>
                <c:pt idx="455">
                  <c:v>1640.395</c:v>
                </c:pt>
                <c:pt idx="456">
                  <c:v>1639.395</c:v>
                </c:pt>
                <c:pt idx="457">
                  <c:v>1638.625</c:v>
                </c:pt>
                <c:pt idx="458">
                  <c:v>1637.8979999999999</c:v>
                </c:pt>
                <c:pt idx="459">
                  <c:v>1637.0550000000001</c:v>
                </c:pt>
                <c:pt idx="460">
                  <c:v>1636.3430000000001</c:v>
                </c:pt>
                <c:pt idx="461">
                  <c:v>1635.4390000000001</c:v>
                </c:pt>
                <c:pt idx="462">
                  <c:v>1634.578</c:v>
                </c:pt>
                <c:pt idx="463">
                  <c:v>1633.89</c:v>
                </c:pt>
                <c:pt idx="464">
                  <c:v>1633.1</c:v>
                </c:pt>
                <c:pt idx="465">
                  <c:v>1632.2639999999999</c:v>
                </c:pt>
                <c:pt idx="466">
                  <c:v>1631.452</c:v>
                </c:pt>
                <c:pt idx="467">
                  <c:v>1630.471</c:v>
                </c:pt>
                <c:pt idx="468">
                  <c:v>1629.6969999999999</c:v>
                </c:pt>
                <c:pt idx="469">
                  <c:v>1628.673</c:v>
                </c:pt>
                <c:pt idx="470">
                  <c:v>1627.8989999999999</c:v>
                </c:pt>
                <c:pt idx="471">
                  <c:v>1627.2380000000001</c:v>
                </c:pt>
                <c:pt idx="472">
                  <c:v>1626.412</c:v>
                </c:pt>
                <c:pt idx="473">
                  <c:v>1625.787</c:v>
                </c:pt>
                <c:pt idx="474">
                  <c:v>1624.7260000000001</c:v>
                </c:pt>
                <c:pt idx="475">
                  <c:v>1623.6379999999999</c:v>
                </c:pt>
                <c:pt idx="476">
                  <c:v>1623.1020000000001</c:v>
                </c:pt>
                <c:pt idx="477">
                  <c:v>1622.337</c:v>
                </c:pt>
                <c:pt idx="478">
                  <c:v>1621.4480000000001</c:v>
                </c:pt>
                <c:pt idx="479">
                  <c:v>1620.7080000000001</c:v>
                </c:pt>
                <c:pt idx="480">
                  <c:v>1619.9459999999999</c:v>
                </c:pt>
                <c:pt idx="481">
                  <c:v>1619.0139999999999</c:v>
                </c:pt>
                <c:pt idx="482">
                  <c:v>1618.1389999999999</c:v>
                </c:pt>
                <c:pt idx="483">
                  <c:v>1617.193</c:v>
                </c:pt>
                <c:pt idx="484">
                  <c:v>1616.6030000000001</c:v>
                </c:pt>
                <c:pt idx="485">
                  <c:v>1615.83</c:v>
                </c:pt>
                <c:pt idx="486">
                  <c:v>1614.819</c:v>
                </c:pt>
                <c:pt idx="487">
                  <c:v>1614.126</c:v>
                </c:pt>
                <c:pt idx="488">
                  <c:v>1613.0440000000001</c:v>
                </c:pt>
                <c:pt idx="489">
                  <c:v>1612.336</c:v>
                </c:pt>
                <c:pt idx="490">
                  <c:v>1611.6949999999999</c:v>
                </c:pt>
                <c:pt idx="491">
                  <c:v>1610.7550000000001</c:v>
                </c:pt>
                <c:pt idx="492">
                  <c:v>1610.1479999999999</c:v>
                </c:pt>
                <c:pt idx="493">
                  <c:v>1609.2429999999999</c:v>
                </c:pt>
                <c:pt idx="494">
                  <c:v>1608.377</c:v>
                </c:pt>
                <c:pt idx="495">
                  <c:v>1607.5740000000001</c:v>
                </c:pt>
                <c:pt idx="496">
                  <c:v>1606.856</c:v>
                </c:pt>
                <c:pt idx="497">
                  <c:v>1605.941</c:v>
                </c:pt>
                <c:pt idx="498">
                  <c:v>1604.748</c:v>
                </c:pt>
                <c:pt idx="499">
                  <c:v>1604.338</c:v>
                </c:pt>
                <c:pt idx="500">
                  <c:v>1603.106</c:v>
                </c:pt>
                <c:pt idx="501">
                  <c:v>1602.499</c:v>
                </c:pt>
                <c:pt idx="502">
                  <c:v>1601.704</c:v>
                </c:pt>
                <c:pt idx="503">
                  <c:v>1601.011</c:v>
                </c:pt>
                <c:pt idx="504">
                  <c:v>1599.72</c:v>
                </c:pt>
                <c:pt idx="505">
                  <c:v>1599.252</c:v>
                </c:pt>
                <c:pt idx="506">
                  <c:v>1598.3219999999999</c:v>
                </c:pt>
                <c:pt idx="507">
                  <c:v>1597.4860000000001</c:v>
                </c:pt>
                <c:pt idx="508">
                  <c:v>1596.961</c:v>
                </c:pt>
                <c:pt idx="509">
                  <c:v>1595.925</c:v>
                </c:pt>
                <c:pt idx="510">
                  <c:v>1595.1410000000001</c:v>
                </c:pt>
                <c:pt idx="511">
                  <c:v>1594.501</c:v>
                </c:pt>
                <c:pt idx="512">
                  <c:v>1593.5319999999999</c:v>
                </c:pt>
                <c:pt idx="513">
                  <c:v>1592.386</c:v>
                </c:pt>
                <c:pt idx="514">
                  <c:v>1591.8989999999999</c:v>
                </c:pt>
                <c:pt idx="515">
                  <c:v>1590.962</c:v>
                </c:pt>
                <c:pt idx="516">
                  <c:v>1590.069</c:v>
                </c:pt>
                <c:pt idx="517">
                  <c:v>1589.3119999999999</c:v>
                </c:pt>
                <c:pt idx="518">
                  <c:v>1588.5640000000001</c:v>
                </c:pt>
                <c:pt idx="519">
                  <c:v>1587.875</c:v>
                </c:pt>
                <c:pt idx="520">
                  <c:v>1586.55</c:v>
                </c:pt>
                <c:pt idx="521">
                  <c:v>1585.961</c:v>
                </c:pt>
                <c:pt idx="522">
                  <c:v>1585.0360000000001</c:v>
                </c:pt>
                <c:pt idx="523">
                  <c:v>1584.0740000000001</c:v>
                </c:pt>
                <c:pt idx="524">
                  <c:v>1583.4960000000001</c:v>
                </c:pt>
                <c:pt idx="525">
                  <c:v>1582.7190000000001</c:v>
                </c:pt>
                <c:pt idx="526">
                  <c:v>1581.4649999999999</c:v>
                </c:pt>
                <c:pt idx="527">
                  <c:v>1580.914</c:v>
                </c:pt>
                <c:pt idx="528">
                  <c:v>1580.1</c:v>
                </c:pt>
                <c:pt idx="529">
                  <c:v>1578.8330000000001</c:v>
                </c:pt>
                <c:pt idx="530">
                  <c:v>1578.43</c:v>
                </c:pt>
                <c:pt idx="531">
                  <c:v>1577.7059999999999</c:v>
                </c:pt>
                <c:pt idx="532">
                  <c:v>1576.6559999999999</c:v>
                </c:pt>
                <c:pt idx="533">
                  <c:v>1575.93</c:v>
                </c:pt>
                <c:pt idx="534">
                  <c:v>1574.9670000000001</c:v>
                </c:pt>
                <c:pt idx="535">
                  <c:v>1574.018</c:v>
                </c:pt>
                <c:pt idx="536">
                  <c:v>1573.5150000000001</c:v>
                </c:pt>
                <c:pt idx="537">
                  <c:v>1572.569</c:v>
                </c:pt>
                <c:pt idx="538">
                  <c:v>1571.6869999999999</c:v>
                </c:pt>
                <c:pt idx="539">
                  <c:v>1570.7460000000001</c:v>
                </c:pt>
                <c:pt idx="540">
                  <c:v>1569.9829999999999</c:v>
                </c:pt>
                <c:pt idx="541">
                  <c:v>1569.3889999999999</c:v>
                </c:pt>
                <c:pt idx="542">
                  <c:v>1568.1849999999999</c:v>
                </c:pt>
                <c:pt idx="543">
                  <c:v>1567.2239999999999</c:v>
                </c:pt>
                <c:pt idx="544">
                  <c:v>1566.2629999999999</c:v>
                </c:pt>
                <c:pt idx="545">
                  <c:v>1565.558</c:v>
                </c:pt>
                <c:pt idx="546">
                  <c:v>1564.829</c:v>
                </c:pt>
                <c:pt idx="547">
                  <c:v>1563.7909999999999</c:v>
                </c:pt>
                <c:pt idx="548">
                  <c:v>1563.2080000000001</c:v>
                </c:pt>
                <c:pt idx="549">
                  <c:v>1561.9780000000001</c:v>
                </c:pt>
                <c:pt idx="550">
                  <c:v>1561.26</c:v>
                </c:pt>
                <c:pt idx="551">
                  <c:v>1560.1959999999999</c:v>
                </c:pt>
                <c:pt idx="552">
                  <c:v>1559.546</c:v>
                </c:pt>
                <c:pt idx="553">
                  <c:v>1558.434</c:v>
                </c:pt>
                <c:pt idx="554">
                  <c:v>1557.893</c:v>
                </c:pt>
                <c:pt idx="555">
                  <c:v>1556.606</c:v>
                </c:pt>
                <c:pt idx="556">
                  <c:v>1555.9849999999999</c:v>
                </c:pt>
                <c:pt idx="557">
                  <c:v>1555.0419999999999</c:v>
                </c:pt>
                <c:pt idx="558">
                  <c:v>1554.056</c:v>
                </c:pt>
                <c:pt idx="559">
                  <c:v>1553.348</c:v>
                </c:pt>
                <c:pt idx="560">
                  <c:v>1552.086</c:v>
                </c:pt>
                <c:pt idx="561">
                  <c:v>1551.32</c:v>
                </c:pt>
                <c:pt idx="562">
                  <c:v>1550.4639999999999</c:v>
                </c:pt>
                <c:pt idx="563">
                  <c:v>1549.5329999999999</c:v>
                </c:pt>
                <c:pt idx="564">
                  <c:v>1548.8340000000001</c:v>
                </c:pt>
                <c:pt idx="565">
                  <c:v>1547.79</c:v>
                </c:pt>
                <c:pt idx="566">
                  <c:v>1546.5820000000001</c:v>
                </c:pt>
                <c:pt idx="567">
                  <c:v>1546.08</c:v>
                </c:pt>
                <c:pt idx="568">
                  <c:v>1545.124</c:v>
                </c:pt>
                <c:pt idx="569">
                  <c:v>1543.979</c:v>
                </c:pt>
                <c:pt idx="570">
                  <c:v>1543.075</c:v>
                </c:pt>
                <c:pt idx="571">
                  <c:v>1542.3889999999999</c:v>
                </c:pt>
                <c:pt idx="572">
                  <c:v>1541.336</c:v>
                </c:pt>
                <c:pt idx="573">
                  <c:v>1540.2819999999999</c:v>
                </c:pt>
                <c:pt idx="574">
                  <c:v>1539.4179999999999</c:v>
                </c:pt>
                <c:pt idx="575">
                  <c:v>1538.5239999999999</c:v>
                </c:pt>
                <c:pt idx="576">
                  <c:v>1537.806</c:v>
                </c:pt>
                <c:pt idx="577">
                  <c:v>1536.7260000000001</c:v>
                </c:pt>
                <c:pt idx="578">
                  <c:v>1535.8119999999999</c:v>
                </c:pt>
                <c:pt idx="579">
                  <c:v>1534.5360000000001</c:v>
                </c:pt>
                <c:pt idx="580">
                  <c:v>1533.85</c:v>
                </c:pt>
                <c:pt idx="581">
                  <c:v>1532.5509999999999</c:v>
                </c:pt>
                <c:pt idx="582">
                  <c:v>1531.799</c:v>
                </c:pt>
                <c:pt idx="583">
                  <c:v>1531.1120000000001</c:v>
                </c:pt>
                <c:pt idx="584">
                  <c:v>1530.1020000000001</c:v>
                </c:pt>
                <c:pt idx="585">
                  <c:v>1528.9580000000001</c:v>
                </c:pt>
                <c:pt idx="586">
                  <c:v>1528.0840000000001</c:v>
                </c:pt>
                <c:pt idx="587">
                  <c:v>1527.2629999999999</c:v>
                </c:pt>
                <c:pt idx="588">
                  <c:v>1526.1220000000001</c:v>
                </c:pt>
                <c:pt idx="589">
                  <c:v>1525.5</c:v>
                </c:pt>
                <c:pt idx="590">
                  <c:v>1524.4259999999999</c:v>
                </c:pt>
                <c:pt idx="591">
                  <c:v>1523.4580000000001</c:v>
                </c:pt>
                <c:pt idx="592">
                  <c:v>1522.52</c:v>
                </c:pt>
                <c:pt idx="593">
                  <c:v>1521.2809999999999</c:v>
                </c:pt>
                <c:pt idx="594">
                  <c:v>1520.501</c:v>
                </c:pt>
                <c:pt idx="595">
                  <c:v>1519.527</c:v>
                </c:pt>
                <c:pt idx="596">
                  <c:v>1518.5709999999999</c:v>
                </c:pt>
                <c:pt idx="597">
                  <c:v>1517.625</c:v>
                </c:pt>
                <c:pt idx="598">
                  <c:v>1516.6320000000001</c:v>
                </c:pt>
                <c:pt idx="599">
                  <c:v>1515.8</c:v>
                </c:pt>
                <c:pt idx="600">
                  <c:v>1514.857</c:v>
                </c:pt>
                <c:pt idx="601">
                  <c:v>1513.8789999999999</c:v>
                </c:pt>
                <c:pt idx="602">
                  <c:v>1512.8720000000001</c:v>
                </c:pt>
                <c:pt idx="603">
                  <c:v>1511.6790000000001</c:v>
                </c:pt>
                <c:pt idx="604">
                  <c:v>1510.894</c:v>
                </c:pt>
                <c:pt idx="605">
                  <c:v>1509.9369999999999</c:v>
                </c:pt>
                <c:pt idx="606">
                  <c:v>1508.8340000000001</c:v>
                </c:pt>
                <c:pt idx="607">
                  <c:v>1507.944</c:v>
                </c:pt>
                <c:pt idx="608">
                  <c:v>1506.9860000000001</c:v>
                </c:pt>
                <c:pt idx="609">
                  <c:v>1505.87</c:v>
                </c:pt>
                <c:pt idx="610">
                  <c:v>1505.0129999999999</c:v>
                </c:pt>
                <c:pt idx="611">
                  <c:v>1503.867</c:v>
                </c:pt>
                <c:pt idx="612">
                  <c:v>1502.7760000000001</c:v>
                </c:pt>
                <c:pt idx="613">
                  <c:v>1501.9179999999999</c:v>
                </c:pt>
                <c:pt idx="614">
                  <c:v>1501.0719999999999</c:v>
                </c:pt>
                <c:pt idx="615">
                  <c:v>1500.248</c:v>
                </c:pt>
                <c:pt idx="616">
                  <c:v>1498.865</c:v>
                </c:pt>
                <c:pt idx="617">
                  <c:v>1498.096</c:v>
                </c:pt>
                <c:pt idx="618">
                  <c:v>1496.7739999999999</c:v>
                </c:pt>
                <c:pt idx="619">
                  <c:v>1496.3030000000001</c:v>
                </c:pt>
                <c:pt idx="620">
                  <c:v>1494.998</c:v>
                </c:pt>
                <c:pt idx="621">
                  <c:v>1493.625</c:v>
                </c:pt>
                <c:pt idx="622">
                  <c:v>1492.9690000000001</c:v>
                </c:pt>
                <c:pt idx="623">
                  <c:v>1491.8720000000001</c:v>
                </c:pt>
                <c:pt idx="624">
                  <c:v>1491.0229999999999</c:v>
                </c:pt>
                <c:pt idx="625">
                  <c:v>1489.61</c:v>
                </c:pt>
                <c:pt idx="626">
                  <c:v>1489.037</c:v>
                </c:pt>
                <c:pt idx="627">
                  <c:v>1487.742</c:v>
                </c:pt>
                <c:pt idx="628">
                  <c:v>1486.723</c:v>
                </c:pt>
                <c:pt idx="629">
                  <c:v>1485.905</c:v>
                </c:pt>
                <c:pt idx="630">
                  <c:v>1484.6769999999999</c:v>
                </c:pt>
                <c:pt idx="631">
                  <c:v>1483.6320000000001</c:v>
                </c:pt>
                <c:pt idx="632">
                  <c:v>1482.826</c:v>
                </c:pt>
                <c:pt idx="633">
                  <c:v>1481.635</c:v>
                </c:pt>
                <c:pt idx="634">
                  <c:v>1480.6</c:v>
                </c:pt>
                <c:pt idx="635">
                  <c:v>1479.085</c:v>
                </c:pt>
                <c:pt idx="636">
                  <c:v>1478.248</c:v>
                </c:pt>
                <c:pt idx="637">
                  <c:v>1477.09</c:v>
                </c:pt>
                <c:pt idx="638">
                  <c:v>1476.2</c:v>
                </c:pt>
                <c:pt idx="639">
                  <c:v>1475.0609999999999</c:v>
                </c:pt>
                <c:pt idx="640">
                  <c:v>1474.1089999999999</c:v>
                </c:pt>
                <c:pt idx="641">
                  <c:v>1473.06</c:v>
                </c:pt>
                <c:pt idx="642">
                  <c:v>1471.3979999999999</c:v>
                </c:pt>
                <c:pt idx="643">
                  <c:v>1470.67</c:v>
                </c:pt>
                <c:pt idx="644">
                  <c:v>1469.482</c:v>
                </c:pt>
                <c:pt idx="645">
                  <c:v>1468.144</c:v>
                </c:pt>
                <c:pt idx="646">
                  <c:v>1467.335</c:v>
                </c:pt>
                <c:pt idx="647">
                  <c:v>1466.24</c:v>
                </c:pt>
                <c:pt idx="648">
                  <c:v>1465.192</c:v>
                </c:pt>
                <c:pt idx="649">
                  <c:v>1464.441</c:v>
                </c:pt>
                <c:pt idx="650">
                  <c:v>1463.0119999999999</c:v>
                </c:pt>
                <c:pt idx="651">
                  <c:v>1462.0719999999999</c:v>
                </c:pt>
                <c:pt idx="652">
                  <c:v>1460.6320000000001</c:v>
                </c:pt>
                <c:pt idx="653">
                  <c:v>1459.702</c:v>
                </c:pt>
                <c:pt idx="654">
                  <c:v>1458.345</c:v>
                </c:pt>
                <c:pt idx="655">
                  <c:v>1457.8009999999999</c:v>
                </c:pt>
                <c:pt idx="656">
                  <c:v>1456.53</c:v>
                </c:pt>
                <c:pt idx="657">
                  <c:v>1455.3779999999999</c:v>
                </c:pt>
                <c:pt idx="658">
                  <c:v>1454.124</c:v>
                </c:pt>
                <c:pt idx="659">
                  <c:v>1453.078</c:v>
                </c:pt>
                <c:pt idx="660">
                  <c:v>1451.758</c:v>
                </c:pt>
                <c:pt idx="661">
                  <c:v>1450.8910000000001</c:v>
                </c:pt>
                <c:pt idx="662">
                  <c:v>1449.683</c:v>
                </c:pt>
                <c:pt idx="663">
                  <c:v>1448.635</c:v>
                </c:pt>
                <c:pt idx="664">
                  <c:v>1447.5440000000001</c:v>
                </c:pt>
                <c:pt idx="665">
                  <c:v>1446.3320000000001</c:v>
                </c:pt>
                <c:pt idx="666">
                  <c:v>1445.04</c:v>
                </c:pt>
                <c:pt idx="667">
                  <c:v>1444.087</c:v>
                </c:pt>
                <c:pt idx="668">
                  <c:v>1442.6980000000001</c:v>
                </c:pt>
                <c:pt idx="669">
                  <c:v>1441.49</c:v>
                </c:pt>
                <c:pt idx="670">
                  <c:v>1440.664</c:v>
                </c:pt>
                <c:pt idx="671">
                  <c:v>1439.12</c:v>
                </c:pt>
                <c:pt idx="672">
                  <c:v>1438.3219999999999</c:v>
                </c:pt>
                <c:pt idx="673">
                  <c:v>1437.213</c:v>
                </c:pt>
                <c:pt idx="674">
                  <c:v>1435.7460000000001</c:v>
                </c:pt>
                <c:pt idx="675">
                  <c:v>1434.9280000000001</c:v>
                </c:pt>
                <c:pt idx="676">
                  <c:v>1433.8119999999999</c:v>
                </c:pt>
                <c:pt idx="677">
                  <c:v>1432.5050000000001</c:v>
                </c:pt>
                <c:pt idx="678">
                  <c:v>1431.375</c:v>
                </c:pt>
                <c:pt idx="679">
                  <c:v>1430.066</c:v>
                </c:pt>
                <c:pt idx="680">
                  <c:v>1429.0730000000001</c:v>
                </c:pt>
                <c:pt idx="681">
                  <c:v>1427.662</c:v>
                </c:pt>
                <c:pt idx="682">
                  <c:v>1426.7940000000001</c:v>
                </c:pt>
                <c:pt idx="683">
                  <c:v>1425.7159999999999</c:v>
                </c:pt>
                <c:pt idx="684">
                  <c:v>1424.3140000000001</c:v>
                </c:pt>
                <c:pt idx="685">
                  <c:v>1423.002</c:v>
                </c:pt>
                <c:pt idx="686">
                  <c:v>1421.8779999999999</c:v>
                </c:pt>
                <c:pt idx="687">
                  <c:v>1420.7360000000001</c:v>
                </c:pt>
                <c:pt idx="688">
                  <c:v>1419.7159999999999</c:v>
                </c:pt>
                <c:pt idx="689">
                  <c:v>1418.2280000000001</c:v>
                </c:pt>
                <c:pt idx="690">
                  <c:v>1416.9639999999999</c:v>
                </c:pt>
                <c:pt idx="691">
                  <c:v>1415.8019999999999</c:v>
                </c:pt>
                <c:pt idx="692">
                  <c:v>1414.646</c:v>
                </c:pt>
                <c:pt idx="693">
                  <c:v>1413.3</c:v>
                </c:pt>
                <c:pt idx="694">
                  <c:v>1412.1590000000001</c:v>
                </c:pt>
                <c:pt idx="695">
                  <c:v>1411.308</c:v>
                </c:pt>
                <c:pt idx="696">
                  <c:v>1409.904</c:v>
                </c:pt>
                <c:pt idx="697">
                  <c:v>1408.7660000000001</c:v>
                </c:pt>
                <c:pt idx="698">
                  <c:v>1407.636</c:v>
                </c:pt>
                <c:pt idx="699">
                  <c:v>1406.222</c:v>
                </c:pt>
                <c:pt idx="700">
                  <c:v>1404.952</c:v>
                </c:pt>
                <c:pt idx="701">
                  <c:v>1403.59</c:v>
                </c:pt>
                <c:pt idx="702">
                  <c:v>1402.452</c:v>
                </c:pt>
                <c:pt idx="703">
                  <c:v>1401.395</c:v>
                </c:pt>
                <c:pt idx="704">
                  <c:v>1400.1110000000001</c:v>
                </c:pt>
                <c:pt idx="705">
                  <c:v>1398.8320000000001</c:v>
                </c:pt>
                <c:pt idx="706">
                  <c:v>1397.768</c:v>
                </c:pt>
                <c:pt idx="707">
                  <c:v>1396.6579999999999</c:v>
                </c:pt>
                <c:pt idx="708">
                  <c:v>1395.1</c:v>
                </c:pt>
                <c:pt idx="709">
                  <c:v>1393.9280000000001</c:v>
                </c:pt>
                <c:pt idx="710">
                  <c:v>1392.384</c:v>
                </c:pt>
                <c:pt idx="711">
                  <c:v>1391.671</c:v>
                </c:pt>
                <c:pt idx="712">
                  <c:v>1389.8520000000001</c:v>
                </c:pt>
                <c:pt idx="713">
                  <c:v>1388.902</c:v>
                </c:pt>
                <c:pt idx="714">
                  <c:v>1387.617</c:v>
                </c:pt>
                <c:pt idx="715">
                  <c:v>1386.4059999999999</c:v>
                </c:pt>
                <c:pt idx="716">
                  <c:v>1385.09</c:v>
                </c:pt>
                <c:pt idx="717">
                  <c:v>1383.944</c:v>
                </c:pt>
                <c:pt idx="718">
                  <c:v>1382.6369999999999</c:v>
                </c:pt>
                <c:pt idx="719">
                  <c:v>1381.3589999999999</c:v>
                </c:pt>
                <c:pt idx="720">
                  <c:v>1379.9680000000001</c:v>
                </c:pt>
                <c:pt idx="721">
                  <c:v>1378.758</c:v>
                </c:pt>
                <c:pt idx="722">
                  <c:v>1376.461</c:v>
                </c:pt>
                <c:pt idx="723">
                  <c:v>1375.7360000000001</c:v>
                </c:pt>
                <c:pt idx="724">
                  <c:v>1374.6489999999999</c:v>
                </c:pt>
                <c:pt idx="725">
                  <c:v>1373.3979999999999</c:v>
                </c:pt>
                <c:pt idx="726">
                  <c:v>1372.18</c:v>
                </c:pt>
                <c:pt idx="727">
                  <c:v>1370.4559999999999</c:v>
                </c:pt>
                <c:pt idx="728">
                  <c:v>1369.211</c:v>
                </c:pt>
                <c:pt idx="729">
                  <c:v>1368.0450000000001</c:v>
                </c:pt>
                <c:pt idx="730">
                  <c:v>1366.7260000000001</c:v>
                </c:pt>
                <c:pt idx="731">
                  <c:v>1365.364</c:v>
                </c:pt>
                <c:pt idx="732">
                  <c:v>1363.979</c:v>
                </c:pt>
                <c:pt idx="733">
                  <c:v>1362.826</c:v>
                </c:pt>
                <c:pt idx="734">
                  <c:v>1361.0740000000001</c:v>
                </c:pt>
                <c:pt idx="735">
                  <c:v>1359.9259999999999</c:v>
                </c:pt>
                <c:pt idx="736">
                  <c:v>1358.289</c:v>
                </c:pt>
                <c:pt idx="737">
                  <c:v>1356.643</c:v>
                </c:pt>
                <c:pt idx="738">
                  <c:v>1355.498</c:v>
                </c:pt>
                <c:pt idx="739">
                  <c:v>1354.2909999999999</c:v>
                </c:pt>
                <c:pt idx="740">
                  <c:v>1353.1769999999999</c:v>
                </c:pt>
                <c:pt idx="741">
                  <c:v>1350.9659999999999</c:v>
                </c:pt>
                <c:pt idx="742">
                  <c:v>1349.8779999999999</c:v>
                </c:pt>
                <c:pt idx="743">
                  <c:v>1348.4659999999999</c:v>
                </c:pt>
                <c:pt idx="744">
                  <c:v>1347.06</c:v>
                </c:pt>
                <c:pt idx="745">
                  <c:v>1345.5139999999999</c:v>
                </c:pt>
                <c:pt idx="746">
                  <c:v>1343.7470000000001</c:v>
                </c:pt>
                <c:pt idx="747">
                  <c:v>1342.598</c:v>
                </c:pt>
                <c:pt idx="748">
                  <c:v>1341.135</c:v>
                </c:pt>
                <c:pt idx="749">
                  <c:v>1339.4760000000001</c:v>
                </c:pt>
                <c:pt idx="750">
                  <c:v>1337.684</c:v>
                </c:pt>
                <c:pt idx="751">
                  <c:v>1336.671</c:v>
                </c:pt>
                <c:pt idx="752">
                  <c:v>1334.87</c:v>
                </c:pt>
                <c:pt idx="753">
                  <c:v>1333.3789999999999</c:v>
                </c:pt>
                <c:pt idx="754">
                  <c:v>1331.952</c:v>
                </c:pt>
                <c:pt idx="755">
                  <c:v>1330.096</c:v>
                </c:pt>
                <c:pt idx="756">
                  <c:v>1328.27</c:v>
                </c:pt>
                <c:pt idx="757">
                  <c:v>1327.402</c:v>
                </c:pt>
                <c:pt idx="758">
                  <c:v>1325.558</c:v>
                </c:pt>
                <c:pt idx="759">
                  <c:v>1323.944</c:v>
                </c:pt>
                <c:pt idx="760">
                  <c:v>1322.24</c:v>
                </c:pt>
                <c:pt idx="761">
                  <c:v>1320.671</c:v>
                </c:pt>
                <c:pt idx="762">
                  <c:v>1318.799</c:v>
                </c:pt>
                <c:pt idx="763">
                  <c:v>1317.056</c:v>
                </c:pt>
                <c:pt idx="764">
                  <c:v>1315.694</c:v>
                </c:pt>
                <c:pt idx="765">
                  <c:v>1313.8510000000001</c:v>
                </c:pt>
                <c:pt idx="766">
                  <c:v>1312.287</c:v>
                </c:pt>
                <c:pt idx="767">
                  <c:v>1310.441</c:v>
                </c:pt>
                <c:pt idx="768">
                  <c:v>1308.875</c:v>
                </c:pt>
                <c:pt idx="769">
                  <c:v>1307.2639999999999</c:v>
                </c:pt>
                <c:pt idx="770">
                  <c:v>1305.443</c:v>
                </c:pt>
                <c:pt idx="771">
                  <c:v>1303.826</c:v>
                </c:pt>
                <c:pt idx="772">
                  <c:v>1302.1489999999999</c:v>
                </c:pt>
                <c:pt idx="773">
                  <c:v>1299.808</c:v>
                </c:pt>
                <c:pt idx="774">
                  <c:v>1299.06</c:v>
                </c:pt>
                <c:pt idx="775">
                  <c:v>1296.8699999999999</c:v>
                </c:pt>
                <c:pt idx="776">
                  <c:v>1294.817</c:v>
                </c:pt>
                <c:pt idx="777">
                  <c:v>1293.03</c:v>
                </c:pt>
                <c:pt idx="778">
                  <c:v>1291.3340000000001</c:v>
                </c:pt>
                <c:pt idx="779">
                  <c:v>1289.3869999999999</c:v>
                </c:pt>
                <c:pt idx="780">
                  <c:v>1287.152</c:v>
                </c:pt>
                <c:pt idx="781">
                  <c:v>1285.711</c:v>
                </c:pt>
                <c:pt idx="782">
                  <c:v>1283.28</c:v>
                </c:pt>
                <c:pt idx="783">
                  <c:v>1281.6410000000001</c:v>
                </c:pt>
                <c:pt idx="784">
                  <c:v>1279.413</c:v>
                </c:pt>
                <c:pt idx="785">
                  <c:v>1277.1849999999999</c:v>
                </c:pt>
                <c:pt idx="786">
                  <c:v>1275.721</c:v>
                </c:pt>
                <c:pt idx="787">
                  <c:v>1273.279</c:v>
                </c:pt>
                <c:pt idx="788">
                  <c:v>1271.404</c:v>
                </c:pt>
                <c:pt idx="789">
                  <c:v>1269.0540000000001</c:v>
                </c:pt>
                <c:pt idx="790">
                  <c:v>1267.2260000000001</c:v>
                </c:pt>
                <c:pt idx="791">
                  <c:v>1265.46</c:v>
                </c:pt>
                <c:pt idx="792">
                  <c:v>1262.876</c:v>
                </c:pt>
                <c:pt idx="793">
                  <c:v>1260.944</c:v>
                </c:pt>
                <c:pt idx="794">
                  <c:v>1258.7550000000001</c:v>
                </c:pt>
                <c:pt idx="795">
                  <c:v>1256.4280000000001</c:v>
                </c:pt>
                <c:pt idx="796">
                  <c:v>1254.4659999999999</c:v>
                </c:pt>
                <c:pt idx="797">
                  <c:v>1252.204</c:v>
                </c:pt>
                <c:pt idx="798">
                  <c:v>1250.143</c:v>
                </c:pt>
                <c:pt idx="799">
                  <c:v>1247.97</c:v>
                </c:pt>
                <c:pt idx="800">
                  <c:v>1245.5229999999999</c:v>
                </c:pt>
                <c:pt idx="801">
                  <c:v>1243.2460000000001</c:v>
                </c:pt>
                <c:pt idx="802">
                  <c:v>1240.886</c:v>
                </c:pt>
                <c:pt idx="803">
                  <c:v>1238.67</c:v>
                </c:pt>
                <c:pt idx="804">
                  <c:v>1236.819</c:v>
                </c:pt>
                <c:pt idx="805">
                  <c:v>1234.104</c:v>
                </c:pt>
                <c:pt idx="806">
                  <c:v>1231.6880000000001</c:v>
                </c:pt>
                <c:pt idx="807">
                  <c:v>1229.5229999999999</c:v>
                </c:pt>
                <c:pt idx="808">
                  <c:v>1227.146</c:v>
                </c:pt>
                <c:pt idx="809">
                  <c:v>1224.748</c:v>
                </c:pt>
                <c:pt idx="810">
                  <c:v>1222.366</c:v>
                </c:pt>
                <c:pt idx="811">
                  <c:v>1219.6410000000001</c:v>
                </c:pt>
                <c:pt idx="812">
                  <c:v>1217.4390000000001</c:v>
                </c:pt>
                <c:pt idx="813">
                  <c:v>1214.7619999999999</c:v>
                </c:pt>
                <c:pt idx="814">
                  <c:v>1212.413</c:v>
                </c:pt>
                <c:pt idx="815">
                  <c:v>1209.499</c:v>
                </c:pt>
                <c:pt idx="816">
                  <c:v>1207.0139999999999</c:v>
                </c:pt>
                <c:pt idx="817">
                  <c:v>1204.7149999999999</c:v>
                </c:pt>
                <c:pt idx="818">
                  <c:v>1201.607</c:v>
                </c:pt>
                <c:pt idx="819">
                  <c:v>1199.1369999999999</c:v>
                </c:pt>
                <c:pt idx="820">
                  <c:v>1195.9680000000001</c:v>
                </c:pt>
                <c:pt idx="821">
                  <c:v>1193.402</c:v>
                </c:pt>
                <c:pt idx="822">
                  <c:v>1190.6600000000001</c:v>
                </c:pt>
                <c:pt idx="823">
                  <c:v>1187.3679999999999</c:v>
                </c:pt>
                <c:pt idx="824">
                  <c:v>1184.761</c:v>
                </c:pt>
                <c:pt idx="825">
                  <c:v>1181.3710000000001</c:v>
                </c:pt>
                <c:pt idx="826">
                  <c:v>1178.68</c:v>
                </c:pt>
                <c:pt idx="827">
                  <c:v>1175.914</c:v>
                </c:pt>
                <c:pt idx="828">
                  <c:v>1172.328</c:v>
                </c:pt>
                <c:pt idx="829">
                  <c:v>1169.56</c:v>
                </c:pt>
                <c:pt idx="830">
                  <c:v>1166.4670000000001</c:v>
                </c:pt>
                <c:pt idx="831">
                  <c:v>1163.2919999999999</c:v>
                </c:pt>
                <c:pt idx="832">
                  <c:v>1159.432</c:v>
                </c:pt>
                <c:pt idx="833">
                  <c:v>1156.556</c:v>
                </c:pt>
                <c:pt idx="834">
                  <c:v>1152.876</c:v>
                </c:pt>
                <c:pt idx="835">
                  <c:v>1149.7360000000001</c:v>
                </c:pt>
                <c:pt idx="836">
                  <c:v>1146.104</c:v>
                </c:pt>
                <c:pt idx="837">
                  <c:v>1142.7280000000001</c:v>
                </c:pt>
                <c:pt idx="838">
                  <c:v>1139.0319999999999</c:v>
                </c:pt>
                <c:pt idx="839">
                  <c:v>1135.4480000000001</c:v>
                </c:pt>
                <c:pt idx="840">
                  <c:v>1131.816</c:v>
                </c:pt>
                <c:pt idx="841">
                  <c:v>1128.42</c:v>
                </c:pt>
                <c:pt idx="842">
                  <c:v>1124.1780000000001</c:v>
                </c:pt>
                <c:pt idx="843">
                  <c:v>1120.52</c:v>
                </c:pt>
                <c:pt idx="844">
                  <c:v>1116.74</c:v>
                </c:pt>
                <c:pt idx="845">
                  <c:v>1112.4090000000001</c:v>
                </c:pt>
                <c:pt idx="846">
                  <c:v>1108.508</c:v>
                </c:pt>
                <c:pt idx="847">
                  <c:v>1104.7</c:v>
                </c:pt>
                <c:pt idx="848">
                  <c:v>1100.364</c:v>
                </c:pt>
                <c:pt idx="849">
                  <c:v>1095.635</c:v>
                </c:pt>
                <c:pt idx="850">
                  <c:v>1091.364</c:v>
                </c:pt>
                <c:pt idx="851">
                  <c:v>1087.153</c:v>
                </c:pt>
                <c:pt idx="852">
                  <c:v>1082.798</c:v>
                </c:pt>
                <c:pt idx="853">
                  <c:v>1077.83</c:v>
                </c:pt>
                <c:pt idx="854">
                  <c:v>1073.2380000000001</c:v>
                </c:pt>
                <c:pt idx="855">
                  <c:v>1068.8309999999999</c:v>
                </c:pt>
                <c:pt idx="856">
                  <c:v>1063.8969999999999</c:v>
                </c:pt>
                <c:pt idx="857">
                  <c:v>1059.413</c:v>
                </c:pt>
                <c:pt idx="858">
                  <c:v>1054.0609999999999</c:v>
                </c:pt>
                <c:pt idx="859">
                  <c:v>1049.518</c:v>
                </c:pt>
                <c:pt idx="860">
                  <c:v>1044.529</c:v>
                </c:pt>
                <c:pt idx="861">
                  <c:v>1039.3209999999999</c:v>
                </c:pt>
                <c:pt idx="862">
                  <c:v>1034.2819999999999</c:v>
                </c:pt>
                <c:pt idx="863">
                  <c:v>1028.5239999999999</c:v>
                </c:pt>
                <c:pt idx="864">
                  <c:v>1023.076</c:v>
                </c:pt>
                <c:pt idx="865">
                  <c:v>1017.899</c:v>
                </c:pt>
                <c:pt idx="866">
                  <c:v>1012.498</c:v>
                </c:pt>
                <c:pt idx="867">
                  <c:v>1006.912</c:v>
                </c:pt>
                <c:pt idx="868">
                  <c:v>1001.491</c:v>
                </c:pt>
                <c:pt idx="869">
                  <c:v>995.92539999999997</c:v>
                </c:pt>
                <c:pt idx="870">
                  <c:v>989.75900000000001</c:v>
                </c:pt>
                <c:pt idx="871">
                  <c:v>984.13189999999997</c:v>
                </c:pt>
                <c:pt idx="872">
                  <c:v>977.89760000000001</c:v>
                </c:pt>
                <c:pt idx="873">
                  <c:v>971.6653</c:v>
                </c:pt>
                <c:pt idx="874">
                  <c:v>965.34339999999997</c:v>
                </c:pt>
                <c:pt idx="875">
                  <c:v>959.4597</c:v>
                </c:pt>
                <c:pt idx="876">
                  <c:v>953.21420000000001</c:v>
                </c:pt>
                <c:pt idx="877">
                  <c:v>946.16570000000002</c:v>
                </c:pt>
                <c:pt idx="878">
                  <c:v>939.81619999999998</c:v>
                </c:pt>
                <c:pt idx="879">
                  <c:v>933.24339999999995</c:v>
                </c:pt>
                <c:pt idx="880">
                  <c:v>926.48590000000002</c:v>
                </c:pt>
                <c:pt idx="881">
                  <c:v>919.72500000000002</c:v>
                </c:pt>
                <c:pt idx="882">
                  <c:v>912.40610000000004</c:v>
                </c:pt>
                <c:pt idx="883">
                  <c:v>906.04750000000001</c:v>
                </c:pt>
                <c:pt idx="884">
                  <c:v>898.65250000000003</c:v>
                </c:pt>
                <c:pt idx="885">
                  <c:v>891.85799999999995</c:v>
                </c:pt>
                <c:pt idx="886">
                  <c:v>884.21</c:v>
                </c:pt>
                <c:pt idx="887">
                  <c:v>876.77779999999996</c:v>
                </c:pt>
                <c:pt idx="888">
                  <c:v>868.91740000000004</c:v>
                </c:pt>
                <c:pt idx="889">
                  <c:v>861.6386</c:v>
                </c:pt>
                <c:pt idx="890">
                  <c:v>853.87350000000004</c:v>
                </c:pt>
                <c:pt idx="891">
                  <c:v>846.18690000000004</c:v>
                </c:pt>
                <c:pt idx="892">
                  <c:v>838.16309999999999</c:v>
                </c:pt>
                <c:pt idx="893">
                  <c:v>830.31489999999997</c:v>
                </c:pt>
                <c:pt idx="894">
                  <c:v>822.28750000000002</c:v>
                </c:pt>
                <c:pt idx="895">
                  <c:v>814.24559999999997</c:v>
                </c:pt>
                <c:pt idx="896">
                  <c:v>805.55600000000004</c:v>
                </c:pt>
                <c:pt idx="897">
                  <c:v>797.27800000000002</c:v>
                </c:pt>
                <c:pt idx="898">
                  <c:v>789.09690000000001</c:v>
                </c:pt>
                <c:pt idx="899">
                  <c:v>780.74760000000003</c:v>
                </c:pt>
                <c:pt idx="900">
                  <c:v>771.48590000000002</c:v>
                </c:pt>
                <c:pt idx="901">
                  <c:v>762.97680000000003</c:v>
                </c:pt>
                <c:pt idx="902">
                  <c:v>754.1934</c:v>
                </c:pt>
                <c:pt idx="903">
                  <c:v>745.25549999999998</c:v>
                </c:pt>
                <c:pt idx="904">
                  <c:v>736.0693</c:v>
                </c:pt>
                <c:pt idx="905">
                  <c:v>727.09249999999997</c:v>
                </c:pt>
                <c:pt idx="906">
                  <c:v>717.96879999999999</c:v>
                </c:pt>
                <c:pt idx="907">
                  <c:v>709.05259999999998</c:v>
                </c:pt>
                <c:pt idx="908">
                  <c:v>699.88879999999995</c:v>
                </c:pt>
                <c:pt idx="909">
                  <c:v>690.69479999999999</c:v>
                </c:pt>
                <c:pt idx="910">
                  <c:v>681.33680000000004</c:v>
                </c:pt>
                <c:pt idx="911">
                  <c:v>671.98500000000001</c:v>
                </c:pt>
                <c:pt idx="912">
                  <c:v>662.5</c:v>
                </c:pt>
                <c:pt idx="913">
                  <c:v>653.64700000000005</c:v>
                </c:pt>
                <c:pt idx="914">
                  <c:v>643.92899999999997</c:v>
                </c:pt>
                <c:pt idx="915">
                  <c:v>634.31290000000001</c:v>
                </c:pt>
                <c:pt idx="916">
                  <c:v>624.87689999999998</c:v>
                </c:pt>
                <c:pt idx="917">
                  <c:v>615.04240000000004</c:v>
                </c:pt>
                <c:pt idx="918">
                  <c:v>605.86210000000005</c:v>
                </c:pt>
                <c:pt idx="919">
                  <c:v>595.91060000000004</c:v>
                </c:pt>
                <c:pt idx="920">
                  <c:v>586.19939999999997</c:v>
                </c:pt>
                <c:pt idx="921">
                  <c:v>576.87419999999997</c:v>
                </c:pt>
                <c:pt idx="922">
                  <c:v>567.44500000000005</c:v>
                </c:pt>
                <c:pt idx="923">
                  <c:v>557.71280000000002</c:v>
                </c:pt>
                <c:pt idx="924">
                  <c:v>548.30150000000003</c:v>
                </c:pt>
                <c:pt idx="925">
                  <c:v>538.65139999999997</c:v>
                </c:pt>
                <c:pt idx="926">
                  <c:v>529.07579999999996</c:v>
                </c:pt>
                <c:pt idx="927">
                  <c:v>519.22580000000005</c:v>
                </c:pt>
                <c:pt idx="928">
                  <c:v>509.79700000000003</c:v>
                </c:pt>
                <c:pt idx="929">
                  <c:v>500.452</c:v>
                </c:pt>
                <c:pt idx="930">
                  <c:v>491.13279999999997</c:v>
                </c:pt>
                <c:pt idx="931">
                  <c:v>481.51029999999997</c:v>
                </c:pt>
                <c:pt idx="932">
                  <c:v>472.16969999999998</c:v>
                </c:pt>
                <c:pt idx="933">
                  <c:v>462.91410000000002</c:v>
                </c:pt>
                <c:pt idx="934">
                  <c:v>453.89080000000001</c:v>
                </c:pt>
                <c:pt idx="935">
                  <c:v>444.74259999999998</c:v>
                </c:pt>
                <c:pt idx="936">
                  <c:v>435.733</c:v>
                </c:pt>
                <c:pt idx="937">
                  <c:v>426.71690000000001</c:v>
                </c:pt>
                <c:pt idx="938">
                  <c:v>417.74560000000002</c:v>
                </c:pt>
                <c:pt idx="939">
                  <c:v>408.8827</c:v>
                </c:pt>
                <c:pt idx="940">
                  <c:v>400.2534</c:v>
                </c:pt>
                <c:pt idx="941">
                  <c:v>391.53840000000002</c:v>
                </c:pt>
                <c:pt idx="942">
                  <c:v>383.21159999999998</c:v>
                </c:pt>
                <c:pt idx="943">
                  <c:v>374.59339999999997</c:v>
                </c:pt>
                <c:pt idx="944">
                  <c:v>366.55279999999999</c:v>
                </c:pt>
                <c:pt idx="945">
                  <c:v>358.47039999999998</c:v>
                </c:pt>
                <c:pt idx="946">
                  <c:v>350.43259999999998</c:v>
                </c:pt>
                <c:pt idx="947">
                  <c:v>342.32159999999999</c:v>
                </c:pt>
                <c:pt idx="948">
                  <c:v>334.6866</c:v>
                </c:pt>
                <c:pt idx="949">
                  <c:v>326.99290000000002</c:v>
                </c:pt>
                <c:pt idx="950">
                  <c:v>319.45740000000001</c:v>
                </c:pt>
                <c:pt idx="951">
                  <c:v>311.69080000000002</c:v>
                </c:pt>
                <c:pt idx="952">
                  <c:v>304.16590000000002</c:v>
                </c:pt>
                <c:pt idx="953">
                  <c:v>296.7824</c:v>
                </c:pt>
                <c:pt idx="954">
                  <c:v>289.65089999999998</c:v>
                </c:pt>
                <c:pt idx="955">
                  <c:v>282.58370000000002</c:v>
                </c:pt>
                <c:pt idx="956">
                  <c:v>275.85520000000002</c:v>
                </c:pt>
                <c:pt idx="957">
                  <c:v>269.2312</c:v>
                </c:pt>
                <c:pt idx="958">
                  <c:v>262.64659999999998</c:v>
                </c:pt>
                <c:pt idx="959">
                  <c:v>256.2998</c:v>
                </c:pt>
                <c:pt idx="960">
                  <c:v>250.05539999999999</c:v>
                </c:pt>
                <c:pt idx="961">
                  <c:v>244.00710000000001</c:v>
                </c:pt>
                <c:pt idx="962">
                  <c:v>237.90469999999999</c:v>
                </c:pt>
                <c:pt idx="963">
                  <c:v>232.12700000000001</c:v>
                </c:pt>
                <c:pt idx="964">
                  <c:v>226.35560000000001</c:v>
                </c:pt>
                <c:pt idx="965">
                  <c:v>221.00530000000001</c:v>
                </c:pt>
                <c:pt idx="966">
                  <c:v>215.6113</c:v>
                </c:pt>
                <c:pt idx="967">
                  <c:v>210.29310000000001</c:v>
                </c:pt>
                <c:pt idx="968">
                  <c:v>205.08709999999999</c:v>
                </c:pt>
                <c:pt idx="969">
                  <c:v>200.07089999999999</c:v>
                </c:pt>
                <c:pt idx="970">
                  <c:v>195.1523</c:v>
                </c:pt>
                <c:pt idx="971">
                  <c:v>190.3638</c:v>
                </c:pt>
                <c:pt idx="972">
                  <c:v>185.63030000000001</c:v>
                </c:pt>
                <c:pt idx="973">
                  <c:v>181.0874</c:v>
                </c:pt>
                <c:pt idx="974">
                  <c:v>176.45089999999999</c:v>
                </c:pt>
                <c:pt idx="975">
                  <c:v>172.0658</c:v>
                </c:pt>
                <c:pt idx="976">
                  <c:v>167.76900000000001</c:v>
                </c:pt>
                <c:pt idx="977">
                  <c:v>163.55789999999999</c:v>
                </c:pt>
                <c:pt idx="978">
                  <c:v>159.64349999999999</c:v>
                </c:pt>
                <c:pt idx="979">
                  <c:v>155.60669999999999</c:v>
                </c:pt>
                <c:pt idx="980">
                  <c:v>151.9502</c:v>
                </c:pt>
                <c:pt idx="981">
                  <c:v>148.18719999999999</c:v>
                </c:pt>
                <c:pt idx="982">
                  <c:v>144.58510000000001</c:v>
                </c:pt>
                <c:pt idx="983">
                  <c:v>141.07220000000001</c:v>
                </c:pt>
                <c:pt idx="984">
                  <c:v>137.60339999999999</c:v>
                </c:pt>
                <c:pt idx="985">
                  <c:v>134.28030000000001</c:v>
                </c:pt>
                <c:pt idx="986">
                  <c:v>131.0504</c:v>
                </c:pt>
                <c:pt idx="987">
                  <c:v>127.8205</c:v>
                </c:pt>
                <c:pt idx="988">
                  <c:v>124.7466</c:v>
                </c:pt>
                <c:pt idx="989">
                  <c:v>121.81740000000001</c:v>
                </c:pt>
                <c:pt idx="990">
                  <c:v>119.003</c:v>
                </c:pt>
                <c:pt idx="991">
                  <c:v>116.1688</c:v>
                </c:pt>
                <c:pt idx="992">
                  <c:v>113.4482</c:v>
                </c:pt>
                <c:pt idx="993">
                  <c:v>110.8351</c:v>
                </c:pt>
                <c:pt idx="994">
                  <c:v>108.2296</c:v>
                </c:pt>
                <c:pt idx="995">
                  <c:v>105.66679999999999</c:v>
                </c:pt>
                <c:pt idx="996">
                  <c:v>103.22839999999999</c:v>
                </c:pt>
                <c:pt idx="997">
                  <c:v>100.93040000000001</c:v>
                </c:pt>
                <c:pt idx="998">
                  <c:v>98.604380000000006</c:v>
                </c:pt>
                <c:pt idx="999">
                  <c:v>96.415639999999996</c:v>
                </c:pt>
                <c:pt idx="1000">
                  <c:v>94.335160000000002</c:v>
                </c:pt>
                <c:pt idx="1001">
                  <c:v>92.183940000000007</c:v>
                </c:pt>
                <c:pt idx="1002">
                  <c:v>90.109570000000005</c:v>
                </c:pt>
                <c:pt idx="1003">
                  <c:v>88.147059999999996</c:v>
                </c:pt>
                <c:pt idx="1004">
                  <c:v>86.189959999999999</c:v>
                </c:pt>
                <c:pt idx="1005">
                  <c:v>84.253910000000005</c:v>
                </c:pt>
                <c:pt idx="1006">
                  <c:v>82.466620000000006</c:v>
                </c:pt>
                <c:pt idx="1007">
                  <c:v>80.729619999999997</c:v>
                </c:pt>
                <c:pt idx="1008">
                  <c:v>79.0929</c:v>
                </c:pt>
                <c:pt idx="1009">
                  <c:v>77.452610000000007</c:v>
                </c:pt>
                <c:pt idx="1010">
                  <c:v>75.796220000000005</c:v>
                </c:pt>
                <c:pt idx="1011">
                  <c:v>74.251059999999995</c:v>
                </c:pt>
                <c:pt idx="1012">
                  <c:v>72.755579999999995</c:v>
                </c:pt>
                <c:pt idx="1013">
                  <c:v>71.233760000000004</c:v>
                </c:pt>
                <c:pt idx="1014">
                  <c:v>69.841939999999994</c:v>
                </c:pt>
                <c:pt idx="1015">
                  <c:v>68.486369999999994</c:v>
                </c:pt>
                <c:pt idx="1016">
                  <c:v>67.067679999999996</c:v>
                </c:pt>
                <c:pt idx="1017">
                  <c:v>65.725499999999997</c:v>
                </c:pt>
                <c:pt idx="1018">
                  <c:v>64.43168</c:v>
                </c:pt>
                <c:pt idx="1019">
                  <c:v>63.2256</c:v>
                </c:pt>
                <c:pt idx="1020">
                  <c:v>62.034080000000003</c:v>
                </c:pt>
                <c:pt idx="1021">
                  <c:v>60.8292</c:v>
                </c:pt>
                <c:pt idx="1022">
                  <c:v>59.707810000000002</c:v>
                </c:pt>
                <c:pt idx="1023">
                  <c:v>58.588520000000003</c:v>
                </c:pt>
                <c:pt idx="1024">
                  <c:v>57.511620000000001</c:v>
                </c:pt>
                <c:pt idx="1025">
                  <c:v>56.447899999999997</c:v>
                </c:pt>
                <c:pt idx="1026">
                  <c:v>55.483899999999998</c:v>
                </c:pt>
                <c:pt idx="1027">
                  <c:v>54.505040000000001</c:v>
                </c:pt>
                <c:pt idx="1028">
                  <c:v>53.549709999999997</c:v>
                </c:pt>
                <c:pt idx="1029">
                  <c:v>52.589210000000001</c:v>
                </c:pt>
                <c:pt idx="1030">
                  <c:v>51.690069999999999</c:v>
                </c:pt>
                <c:pt idx="1031">
                  <c:v>50.79683</c:v>
                </c:pt>
                <c:pt idx="1032">
                  <c:v>50.015239999999999</c:v>
                </c:pt>
                <c:pt idx="1033">
                  <c:v>49.160760000000003</c:v>
                </c:pt>
                <c:pt idx="1034">
                  <c:v>48.330150000000003</c:v>
                </c:pt>
                <c:pt idx="1035">
                  <c:v>47.533999999999999</c:v>
                </c:pt>
                <c:pt idx="1036">
                  <c:v>46.75544</c:v>
                </c:pt>
                <c:pt idx="1037">
                  <c:v>46.04072</c:v>
                </c:pt>
                <c:pt idx="1038">
                  <c:v>45.255800000000001</c:v>
                </c:pt>
                <c:pt idx="1039">
                  <c:v>44.55294</c:v>
                </c:pt>
                <c:pt idx="1040">
                  <c:v>43.87059</c:v>
                </c:pt>
                <c:pt idx="1041">
                  <c:v>43.249319999999997</c:v>
                </c:pt>
                <c:pt idx="1042">
                  <c:v>42.557639999999999</c:v>
                </c:pt>
                <c:pt idx="1043">
                  <c:v>41.907850000000003</c:v>
                </c:pt>
                <c:pt idx="1044">
                  <c:v>41.3</c:v>
                </c:pt>
                <c:pt idx="1045">
                  <c:v>40.730649999999997</c:v>
                </c:pt>
                <c:pt idx="1046">
                  <c:v>40.110019999999999</c:v>
                </c:pt>
                <c:pt idx="1047">
                  <c:v>39.617400000000004</c:v>
                </c:pt>
                <c:pt idx="1048">
                  <c:v>39.013300000000001</c:v>
                </c:pt>
                <c:pt idx="1049">
                  <c:v>38.471299999999999</c:v>
                </c:pt>
                <c:pt idx="1050">
                  <c:v>37.97627</c:v>
                </c:pt>
                <c:pt idx="1051">
                  <c:v>37.489190000000001</c:v>
                </c:pt>
                <c:pt idx="1052">
                  <c:v>36.946449999999999</c:v>
                </c:pt>
                <c:pt idx="1053">
                  <c:v>36.539810000000003</c:v>
                </c:pt>
                <c:pt idx="1054">
                  <c:v>36.040439999999997</c:v>
                </c:pt>
                <c:pt idx="1055">
                  <c:v>35.623559999999998</c:v>
                </c:pt>
                <c:pt idx="1056">
                  <c:v>35.155900000000003</c:v>
                </c:pt>
                <c:pt idx="1057">
                  <c:v>34.732379999999999</c:v>
                </c:pt>
                <c:pt idx="1058">
                  <c:v>34.326749999999997</c:v>
                </c:pt>
                <c:pt idx="1059">
                  <c:v>33.884459999999997</c:v>
                </c:pt>
                <c:pt idx="1060">
                  <c:v>33.513060000000003</c:v>
                </c:pt>
                <c:pt idx="1061">
                  <c:v>33.107909999999997</c:v>
                </c:pt>
                <c:pt idx="1062">
                  <c:v>32.735720000000001</c:v>
                </c:pt>
                <c:pt idx="1063">
                  <c:v>32.366300000000003</c:v>
                </c:pt>
                <c:pt idx="1064">
                  <c:v>31.970749999999999</c:v>
                </c:pt>
                <c:pt idx="1065">
                  <c:v>31.64799</c:v>
                </c:pt>
                <c:pt idx="1066">
                  <c:v>31.317589999999999</c:v>
                </c:pt>
                <c:pt idx="1067">
                  <c:v>30.95928</c:v>
                </c:pt>
                <c:pt idx="1068">
                  <c:v>30.701550000000001</c:v>
                </c:pt>
                <c:pt idx="1069">
                  <c:v>30.35633</c:v>
                </c:pt>
                <c:pt idx="1070">
                  <c:v>30.000219999999999</c:v>
                </c:pt>
                <c:pt idx="1071">
                  <c:v>29.75779</c:v>
                </c:pt>
                <c:pt idx="1072">
                  <c:v>29.454609999999999</c:v>
                </c:pt>
                <c:pt idx="1073">
                  <c:v>29.179449999999999</c:v>
                </c:pt>
                <c:pt idx="1074">
                  <c:v>28.908560000000001</c:v>
                </c:pt>
                <c:pt idx="1075">
                  <c:v>28.62473</c:v>
                </c:pt>
                <c:pt idx="1076">
                  <c:v>28.35716</c:v>
                </c:pt>
                <c:pt idx="1077">
                  <c:v>28.079969999999999</c:v>
                </c:pt>
                <c:pt idx="1078">
                  <c:v>27.879840000000002</c:v>
                </c:pt>
                <c:pt idx="1079">
                  <c:v>27.61092</c:v>
                </c:pt>
                <c:pt idx="1080">
                  <c:v>27.391380000000002</c:v>
                </c:pt>
                <c:pt idx="1081">
                  <c:v>27.136600000000001</c:v>
                </c:pt>
                <c:pt idx="1082">
                  <c:v>26.932839999999999</c:v>
                </c:pt>
                <c:pt idx="1083">
                  <c:v>26.699449999999999</c:v>
                </c:pt>
                <c:pt idx="1084">
                  <c:v>26.49211</c:v>
                </c:pt>
                <c:pt idx="1085">
                  <c:v>26.27469</c:v>
                </c:pt>
                <c:pt idx="1086">
                  <c:v>26.074369999999998</c:v>
                </c:pt>
                <c:pt idx="1087">
                  <c:v>25.900649999999999</c:v>
                </c:pt>
                <c:pt idx="1088">
                  <c:v>25.67548</c:v>
                </c:pt>
                <c:pt idx="1089">
                  <c:v>25.520720000000001</c:v>
                </c:pt>
                <c:pt idx="1090">
                  <c:v>25.284990000000001</c:v>
                </c:pt>
                <c:pt idx="1091">
                  <c:v>25.130669999999999</c:v>
                </c:pt>
                <c:pt idx="1092">
                  <c:v>24.958300000000001</c:v>
                </c:pt>
                <c:pt idx="1093">
                  <c:v>24.847989999999999</c:v>
                </c:pt>
                <c:pt idx="1094">
                  <c:v>24.664100000000001</c:v>
                </c:pt>
                <c:pt idx="1095">
                  <c:v>24.506519999999998</c:v>
                </c:pt>
                <c:pt idx="1096">
                  <c:v>24.34918</c:v>
                </c:pt>
                <c:pt idx="1097">
                  <c:v>24.192399999999999</c:v>
                </c:pt>
                <c:pt idx="1098">
                  <c:v>24.059760000000001</c:v>
                </c:pt>
                <c:pt idx="1099">
                  <c:v>23.911719999999999</c:v>
                </c:pt>
                <c:pt idx="1100">
                  <c:v>23.765059999999998</c:v>
                </c:pt>
                <c:pt idx="1101">
                  <c:v>23.606010000000001</c:v>
                </c:pt>
                <c:pt idx="1102">
                  <c:v>23.494949999999999</c:v>
                </c:pt>
                <c:pt idx="1103">
                  <c:v>23.36497</c:v>
                </c:pt>
                <c:pt idx="1104">
                  <c:v>23.236799999999999</c:v>
                </c:pt>
                <c:pt idx="1105">
                  <c:v>23.123200000000001</c:v>
                </c:pt>
                <c:pt idx="1106">
                  <c:v>22.970400000000001</c:v>
                </c:pt>
                <c:pt idx="1107">
                  <c:v>22.880050000000001</c:v>
                </c:pt>
                <c:pt idx="1108">
                  <c:v>22.761240000000001</c:v>
                </c:pt>
                <c:pt idx="1109">
                  <c:v>22.650759999999998</c:v>
                </c:pt>
                <c:pt idx="1110">
                  <c:v>22.556039999999999</c:v>
                </c:pt>
                <c:pt idx="1111">
                  <c:v>22.457319999999999</c:v>
                </c:pt>
                <c:pt idx="1112">
                  <c:v>22.35896</c:v>
                </c:pt>
                <c:pt idx="1113">
                  <c:v>22.24004</c:v>
                </c:pt>
                <c:pt idx="1114">
                  <c:v>22.176220000000001</c:v>
                </c:pt>
                <c:pt idx="1115">
                  <c:v>22.087980000000002</c:v>
                </c:pt>
                <c:pt idx="1116">
                  <c:v>21.976520000000001</c:v>
                </c:pt>
                <c:pt idx="1117">
                  <c:v>21.831769999999999</c:v>
                </c:pt>
                <c:pt idx="1118">
                  <c:v>21.746919999999999</c:v>
                </c:pt>
                <c:pt idx="1119">
                  <c:v>21.687860000000001</c:v>
                </c:pt>
                <c:pt idx="1120">
                  <c:v>21.623080000000002</c:v>
                </c:pt>
                <c:pt idx="1121">
                  <c:v>21.525919999999999</c:v>
                </c:pt>
                <c:pt idx="1122">
                  <c:v>21.453790000000001</c:v>
                </c:pt>
                <c:pt idx="1123">
                  <c:v>21.373380000000001</c:v>
                </c:pt>
                <c:pt idx="1124">
                  <c:v>21.318359999999998</c:v>
                </c:pt>
                <c:pt idx="1125">
                  <c:v>21.234950000000001</c:v>
                </c:pt>
                <c:pt idx="1126">
                  <c:v>21.15625</c:v>
                </c:pt>
                <c:pt idx="1127">
                  <c:v>21.075600000000001</c:v>
                </c:pt>
                <c:pt idx="1128">
                  <c:v>21.026669999999999</c:v>
                </c:pt>
                <c:pt idx="1129">
                  <c:v>20.947759999999999</c:v>
                </c:pt>
                <c:pt idx="1130">
                  <c:v>20.869309999999999</c:v>
                </c:pt>
                <c:pt idx="1131">
                  <c:v>20.844180000000001</c:v>
                </c:pt>
                <c:pt idx="1132">
                  <c:v>20.725069999999999</c:v>
                </c:pt>
                <c:pt idx="1133">
                  <c:v>20.724689999999999</c:v>
                </c:pt>
                <c:pt idx="1134">
                  <c:v>20.652640000000002</c:v>
                </c:pt>
                <c:pt idx="1135">
                  <c:v>20.605689999999999</c:v>
                </c:pt>
                <c:pt idx="1136">
                  <c:v>20.532779999999999</c:v>
                </c:pt>
                <c:pt idx="1137">
                  <c:v>20.466159999999999</c:v>
                </c:pt>
                <c:pt idx="1138">
                  <c:v>20.456880000000002</c:v>
                </c:pt>
                <c:pt idx="1139">
                  <c:v>20.391839999999998</c:v>
                </c:pt>
                <c:pt idx="1140">
                  <c:v>20.35876</c:v>
                </c:pt>
                <c:pt idx="1141">
                  <c:v>20.330719999999999</c:v>
                </c:pt>
                <c:pt idx="1142">
                  <c:v>20.255459999999999</c:v>
                </c:pt>
                <c:pt idx="1143">
                  <c:v>20.22908</c:v>
                </c:pt>
                <c:pt idx="1144">
                  <c:v>20.186450000000001</c:v>
                </c:pt>
                <c:pt idx="1145">
                  <c:v>20.131340000000002</c:v>
                </c:pt>
                <c:pt idx="1146">
                  <c:v>20.092089999999999</c:v>
                </c:pt>
                <c:pt idx="1147">
                  <c:v>20.070409999999999</c:v>
                </c:pt>
                <c:pt idx="1148">
                  <c:v>20.003080000000001</c:v>
                </c:pt>
                <c:pt idx="1149">
                  <c:v>19.969339999999999</c:v>
                </c:pt>
                <c:pt idx="1150">
                  <c:v>19.95112</c:v>
                </c:pt>
                <c:pt idx="1151">
                  <c:v>19.874960000000002</c:v>
                </c:pt>
                <c:pt idx="1152">
                  <c:v>19.880800000000001</c:v>
                </c:pt>
                <c:pt idx="1153">
                  <c:v>19.792490000000001</c:v>
                </c:pt>
                <c:pt idx="1154">
                  <c:v>19.799150000000001</c:v>
                </c:pt>
                <c:pt idx="1155">
                  <c:v>19.748180000000001</c:v>
                </c:pt>
                <c:pt idx="1156">
                  <c:v>19.71134</c:v>
                </c:pt>
                <c:pt idx="1157">
                  <c:v>19.720700000000001</c:v>
                </c:pt>
                <c:pt idx="1158">
                  <c:v>19.701250000000002</c:v>
                </c:pt>
                <c:pt idx="1159">
                  <c:v>19.653020000000001</c:v>
                </c:pt>
                <c:pt idx="1160">
                  <c:v>19.600519999999999</c:v>
                </c:pt>
                <c:pt idx="1161">
                  <c:v>19.578679999999999</c:v>
                </c:pt>
                <c:pt idx="1162">
                  <c:v>19.564699999999998</c:v>
                </c:pt>
                <c:pt idx="1163">
                  <c:v>19.519839999999999</c:v>
                </c:pt>
                <c:pt idx="1164">
                  <c:v>19.506979999999999</c:v>
                </c:pt>
                <c:pt idx="1165">
                  <c:v>19.483799999999999</c:v>
                </c:pt>
                <c:pt idx="1166">
                  <c:v>19.404800000000002</c:v>
                </c:pt>
                <c:pt idx="1167">
                  <c:v>19.40605</c:v>
                </c:pt>
                <c:pt idx="1168">
                  <c:v>19.387229999999999</c:v>
                </c:pt>
                <c:pt idx="1169">
                  <c:v>19.367270000000001</c:v>
                </c:pt>
                <c:pt idx="1170">
                  <c:v>19.389959999999999</c:v>
                </c:pt>
                <c:pt idx="1171">
                  <c:v>19.34958</c:v>
                </c:pt>
                <c:pt idx="1172">
                  <c:v>19.343060000000001</c:v>
                </c:pt>
                <c:pt idx="1173">
                  <c:v>19.337240000000001</c:v>
                </c:pt>
                <c:pt idx="1174">
                  <c:v>19.354700000000001</c:v>
                </c:pt>
                <c:pt idx="1175">
                  <c:v>19.298369999999998</c:v>
                </c:pt>
                <c:pt idx="1176">
                  <c:v>19.25216</c:v>
                </c:pt>
                <c:pt idx="1177">
                  <c:v>19.183070000000001</c:v>
                </c:pt>
                <c:pt idx="1178">
                  <c:v>19.153410000000001</c:v>
                </c:pt>
                <c:pt idx="1179">
                  <c:v>19.249880000000001</c:v>
                </c:pt>
                <c:pt idx="1180">
                  <c:v>19.215679999999999</c:v>
                </c:pt>
                <c:pt idx="1181">
                  <c:v>19.102830000000001</c:v>
                </c:pt>
                <c:pt idx="1182">
                  <c:v>19.14142</c:v>
                </c:pt>
                <c:pt idx="1183">
                  <c:v>19.117560000000001</c:v>
                </c:pt>
                <c:pt idx="1184">
                  <c:v>19.175630000000002</c:v>
                </c:pt>
                <c:pt idx="1185">
                  <c:v>19.170259999999999</c:v>
                </c:pt>
                <c:pt idx="1186">
                  <c:v>19.102270000000001</c:v>
                </c:pt>
                <c:pt idx="1187">
                  <c:v>19.209440000000001</c:v>
                </c:pt>
                <c:pt idx="1188">
                  <c:v>19.17005</c:v>
                </c:pt>
                <c:pt idx="1189">
                  <c:v>19.13156</c:v>
                </c:pt>
                <c:pt idx="1190">
                  <c:v>19.134910000000001</c:v>
                </c:pt>
                <c:pt idx="1191">
                  <c:v>19.07094</c:v>
                </c:pt>
                <c:pt idx="1192">
                  <c:v>19.08483</c:v>
                </c:pt>
                <c:pt idx="1193">
                  <c:v>19.05979</c:v>
                </c:pt>
                <c:pt idx="1194">
                  <c:v>19.07189</c:v>
                </c:pt>
                <c:pt idx="1195">
                  <c:v>19.042570000000001</c:v>
                </c:pt>
                <c:pt idx="1196">
                  <c:v>19.058489999999999</c:v>
                </c:pt>
                <c:pt idx="1197">
                  <c:v>19.030909999999999</c:v>
                </c:pt>
                <c:pt idx="1198">
                  <c:v>19.021709999999999</c:v>
                </c:pt>
                <c:pt idx="1199">
                  <c:v>19.08595</c:v>
                </c:pt>
                <c:pt idx="1200">
                  <c:v>19.01689</c:v>
                </c:pt>
                <c:pt idx="1201">
                  <c:v>19.095659999999999</c:v>
                </c:pt>
                <c:pt idx="1202">
                  <c:v>19.038830000000001</c:v>
                </c:pt>
                <c:pt idx="1203">
                  <c:v>18.945150000000002</c:v>
                </c:pt>
                <c:pt idx="1204">
                  <c:v>18.89564</c:v>
                </c:pt>
                <c:pt idx="1205">
                  <c:v>18.914390000000001</c:v>
                </c:pt>
                <c:pt idx="1206">
                  <c:v>18.958639999999999</c:v>
                </c:pt>
                <c:pt idx="1207">
                  <c:v>18.94509</c:v>
                </c:pt>
                <c:pt idx="1208">
                  <c:v>18.998860000000001</c:v>
                </c:pt>
                <c:pt idx="1209">
                  <c:v>18.956800000000001</c:v>
                </c:pt>
                <c:pt idx="1210">
                  <c:v>18.9376</c:v>
                </c:pt>
                <c:pt idx="1211">
                  <c:v>18.972809999999999</c:v>
                </c:pt>
                <c:pt idx="1212">
                  <c:v>18.991340000000001</c:v>
                </c:pt>
                <c:pt idx="1213">
                  <c:v>18.972940000000001</c:v>
                </c:pt>
                <c:pt idx="1214">
                  <c:v>18.961729999999999</c:v>
                </c:pt>
                <c:pt idx="1215">
                  <c:v>18.9802</c:v>
                </c:pt>
                <c:pt idx="1216">
                  <c:v>18.959679999999999</c:v>
                </c:pt>
                <c:pt idx="1217">
                  <c:v>18.92238</c:v>
                </c:pt>
                <c:pt idx="1218">
                  <c:v>18.95431</c:v>
                </c:pt>
                <c:pt idx="1219">
                  <c:v>18.948399999999999</c:v>
                </c:pt>
                <c:pt idx="1220">
                  <c:v>18.951350000000001</c:v>
                </c:pt>
                <c:pt idx="1221">
                  <c:v>18.956479999999999</c:v>
                </c:pt>
                <c:pt idx="1222">
                  <c:v>18.95269</c:v>
                </c:pt>
                <c:pt idx="1223">
                  <c:v>18.9724</c:v>
                </c:pt>
                <c:pt idx="1224">
                  <c:v>18.953279999999999</c:v>
                </c:pt>
                <c:pt idx="1225">
                  <c:v>18.98244</c:v>
                </c:pt>
                <c:pt idx="1226">
                  <c:v>18.952359999999999</c:v>
                </c:pt>
                <c:pt idx="1227">
                  <c:v>18.868410000000001</c:v>
                </c:pt>
                <c:pt idx="1228">
                  <c:v>18.96322</c:v>
                </c:pt>
                <c:pt idx="1229">
                  <c:v>18.962</c:v>
                </c:pt>
                <c:pt idx="1230">
                  <c:v>18.978560000000002</c:v>
                </c:pt>
                <c:pt idx="1231">
                  <c:v>18.950410000000002</c:v>
                </c:pt>
                <c:pt idx="1232">
                  <c:v>19.000319999999999</c:v>
                </c:pt>
                <c:pt idx="1233">
                  <c:v>19.024840000000001</c:v>
                </c:pt>
                <c:pt idx="1234">
                  <c:v>18.93693</c:v>
                </c:pt>
                <c:pt idx="1235">
                  <c:v>18.913519999999998</c:v>
                </c:pt>
                <c:pt idx="1236">
                  <c:v>18.957519999999999</c:v>
                </c:pt>
                <c:pt idx="1237">
                  <c:v>18.959499999999998</c:v>
                </c:pt>
                <c:pt idx="1238">
                  <c:v>19.002890000000001</c:v>
                </c:pt>
                <c:pt idx="1239">
                  <c:v>18.989460000000001</c:v>
                </c:pt>
                <c:pt idx="1240">
                  <c:v>18.997319999999998</c:v>
                </c:pt>
                <c:pt idx="1241">
                  <c:v>19.014089999999999</c:v>
                </c:pt>
                <c:pt idx="1242">
                  <c:v>18.951889999999999</c:v>
                </c:pt>
                <c:pt idx="1243">
                  <c:v>18.903189999999999</c:v>
                </c:pt>
                <c:pt idx="1244">
                  <c:v>18.929379999999998</c:v>
                </c:pt>
                <c:pt idx="1245">
                  <c:v>18.836559999999999</c:v>
                </c:pt>
                <c:pt idx="1246">
                  <c:v>18.8047</c:v>
                </c:pt>
                <c:pt idx="1247">
                  <c:v>19.081420000000001</c:v>
                </c:pt>
                <c:pt idx="1248">
                  <c:v>18.956469999999999</c:v>
                </c:pt>
                <c:pt idx="1249">
                  <c:v>18.982379999999999</c:v>
                </c:pt>
                <c:pt idx="1250">
                  <c:v>19.079599999999999</c:v>
                </c:pt>
                <c:pt idx="1251">
                  <c:v>19.016220000000001</c:v>
                </c:pt>
                <c:pt idx="1252">
                  <c:v>18.931899999999999</c:v>
                </c:pt>
                <c:pt idx="1253">
                  <c:v>19.076440000000002</c:v>
                </c:pt>
                <c:pt idx="1254">
                  <c:v>19.088789999999999</c:v>
                </c:pt>
                <c:pt idx="1255">
                  <c:v>19.078050000000001</c:v>
                </c:pt>
                <c:pt idx="1256">
                  <c:v>18.998059999999999</c:v>
                </c:pt>
                <c:pt idx="1257">
                  <c:v>19.013190000000002</c:v>
                </c:pt>
                <c:pt idx="1258">
                  <c:v>19.030349999999999</c:v>
                </c:pt>
                <c:pt idx="1259">
                  <c:v>18.988250000000001</c:v>
                </c:pt>
                <c:pt idx="1260">
                  <c:v>19.00104</c:v>
                </c:pt>
                <c:pt idx="1261">
                  <c:v>19.074349999999999</c:v>
                </c:pt>
                <c:pt idx="1262">
                  <c:v>19.092739999999999</c:v>
                </c:pt>
                <c:pt idx="1263">
                  <c:v>19.07152</c:v>
                </c:pt>
                <c:pt idx="1264">
                  <c:v>19.086179999999999</c:v>
                </c:pt>
                <c:pt idx="1265">
                  <c:v>19.069420000000001</c:v>
                </c:pt>
                <c:pt idx="1266">
                  <c:v>19.081720000000001</c:v>
                </c:pt>
                <c:pt idx="1267">
                  <c:v>19.072520000000001</c:v>
                </c:pt>
                <c:pt idx="1268">
                  <c:v>19.05453</c:v>
                </c:pt>
                <c:pt idx="1269">
                  <c:v>19.10397</c:v>
                </c:pt>
                <c:pt idx="1270">
                  <c:v>19.109400000000001</c:v>
                </c:pt>
                <c:pt idx="1271">
                  <c:v>19.13785</c:v>
                </c:pt>
                <c:pt idx="1272">
                  <c:v>19.11713</c:v>
                </c:pt>
                <c:pt idx="1273">
                  <c:v>19.142710000000001</c:v>
                </c:pt>
                <c:pt idx="1274">
                  <c:v>19.15868</c:v>
                </c:pt>
                <c:pt idx="1275">
                  <c:v>19.134830000000001</c:v>
                </c:pt>
                <c:pt idx="1276">
                  <c:v>19.139749999999999</c:v>
                </c:pt>
                <c:pt idx="1277">
                  <c:v>19.15906</c:v>
                </c:pt>
                <c:pt idx="1278">
                  <c:v>19.17221</c:v>
                </c:pt>
                <c:pt idx="1279">
                  <c:v>19.172529999999998</c:v>
                </c:pt>
                <c:pt idx="1280">
                  <c:v>19.179539999999999</c:v>
                </c:pt>
                <c:pt idx="1281">
                  <c:v>19.18177</c:v>
                </c:pt>
                <c:pt idx="1282">
                  <c:v>19.18046</c:v>
                </c:pt>
                <c:pt idx="1283">
                  <c:v>19.192550000000001</c:v>
                </c:pt>
                <c:pt idx="1284">
                  <c:v>19.20495</c:v>
                </c:pt>
                <c:pt idx="1285">
                  <c:v>19.214839999999999</c:v>
                </c:pt>
                <c:pt idx="1286">
                  <c:v>19.199059999999999</c:v>
                </c:pt>
                <c:pt idx="1287">
                  <c:v>19.226839999999999</c:v>
                </c:pt>
                <c:pt idx="1288">
                  <c:v>19.223420000000001</c:v>
                </c:pt>
                <c:pt idx="1289">
                  <c:v>19.231919999999999</c:v>
                </c:pt>
                <c:pt idx="1290">
                  <c:v>19.21144</c:v>
                </c:pt>
                <c:pt idx="1291">
                  <c:v>19.257200000000001</c:v>
                </c:pt>
                <c:pt idx="1292">
                  <c:v>19.264520000000001</c:v>
                </c:pt>
                <c:pt idx="1293">
                  <c:v>19.266380000000002</c:v>
                </c:pt>
                <c:pt idx="1294">
                  <c:v>19.259229999999999</c:v>
                </c:pt>
                <c:pt idx="1295">
                  <c:v>19.292470000000002</c:v>
                </c:pt>
                <c:pt idx="1296">
                  <c:v>19.291399999999999</c:v>
                </c:pt>
                <c:pt idx="1297">
                  <c:v>19.285689999999999</c:v>
                </c:pt>
                <c:pt idx="1298">
                  <c:v>19.3093</c:v>
                </c:pt>
                <c:pt idx="1299">
                  <c:v>19.28633</c:v>
                </c:pt>
                <c:pt idx="1300">
                  <c:v>19.333939999999998</c:v>
                </c:pt>
                <c:pt idx="1301">
                  <c:v>19.331810000000001</c:v>
                </c:pt>
                <c:pt idx="1302">
                  <c:v>19.100719999999999</c:v>
                </c:pt>
                <c:pt idx="1303">
                  <c:v>19.232610000000001</c:v>
                </c:pt>
                <c:pt idx="1304">
                  <c:v>19.356719999999999</c:v>
                </c:pt>
                <c:pt idx="1305">
                  <c:v>19.33521</c:v>
                </c:pt>
                <c:pt idx="1306">
                  <c:v>19.37547</c:v>
                </c:pt>
                <c:pt idx="1307">
                  <c:v>19.394220000000001</c:v>
                </c:pt>
                <c:pt idx="1308">
                  <c:v>19.358599999999999</c:v>
                </c:pt>
                <c:pt idx="1309">
                  <c:v>19.365780000000001</c:v>
                </c:pt>
                <c:pt idx="1310">
                  <c:v>19.36787</c:v>
                </c:pt>
                <c:pt idx="1311">
                  <c:v>19.377500000000001</c:v>
                </c:pt>
                <c:pt idx="1312">
                  <c:v>19.416460000000001</c:v>
                </c:pt>
                <c:pt idx="1313">
                  <c:v>19.35988</c:v>
                </c:pt>
                <c:pt idx="1314">
                  <c:v>19.411560000000001</c:v>
                </c:pt>
                <c:pt idx="1315">
                  <c:v>19.399319999999999</c:v>
                </c:pt>
                <c:pt idx="1316">
                  <c:v>19.363980000000002</c:v>
                </c:pt>
                <c:pt idx="1317">
                  <c:v>19.423559999999998</c:v>
                </c:pt>
                <c:pt idx="1318">
                  <c:v>19.425219999999999</c:v>
                </c:pt>
                <c:pt idx="1319">
                  <c:v>19.426010000000002</c:v>
                </c:pt>
                <c:pt idx="1320">
                  <c:v>19.44004</c:v>
                </c:pt>
                <c:pt idx="1321">
                  <c:v>19.461770000000001</c:v>
                </c:pt>
                <c:pt idx="1322">
                  <c:v>19.468979999999998</c:v>
                </c:pt>
                <c:pt idx="1323">
                  <c:v>19.52758</c:v>
                </c:pt>
                <c:pt idx="1324">
                  <c:v>19.52732</c:v>
                </c:pt>
                <c:pt idx="1325">
                  <c:v>19.438829999999999</c:v>
                </c:pt>
                <c:pt idx="1326">
                  <c:v>19.45806</c:v>
                </c:pt>
                <c:pt idx="1327">
                  <c:v>19.48216</c:v>
                </c:pt>
                <c:pt idx="1328">
                  <c:v>19.49841</c:v>
                </c:pt>
                <c:pt idx="1329">
                  <c:v>19.494869999999999</c:v>
                </c:pt>
                <c:pt idx="1330">
                  <c:v>19.506440000000001</c:v>
                </c:pt>
                <c:pt idx="1331">
                  <c:v>19.517589999999998</c:v>
                </c:pt>
                <c:pt idx="1332">
                  <c:v>19.543610000000001</c:v>
                </c:pt>
                <c:pt idx="1333">
                  <c:v>19.55265</c:v>
                </c:pt>
                <c:pt idx="1334">
                  <c:v>19.546600000000002</c:v>
                </c:pt>
                <c:pt idx="1335">
                  <c:v>19.546779999999998</c:v>
                </c:pt>
                <c:pt idx="1336">
                  <c:v>19.59141</c:v>
                </c:pt>
                <c:pt idx="1337">
                  <c:v>19.581980000000001</c:v>
                </c:pt>
                <c:pt idx="1338">
                  <c:v>19.588799999999999</c:v>
                </c:pt>
                <c:pt idx="1339">
                  <c:v>19.583690000000001</c:v>
                </c:pt>
                <c:pt idx="1340">
                  <c:v>19.598590000000002</c:v>
                </c:pt>
                <c:pt idx="1341">
                  <c:v>19.608160000000002</c:v>
                </c:pt>
                <c:pt idx="1342">
                  <c:v>19.613199999999999</c:v>
                </c:pt>
                <c:pt idx="1343">
                  <c:v>19.623280000000001</c:v>
                </c:pt>
                <c:pt idx="1344">
                  <c:v>19.62989</c:v>
                </c:pt>
                <c:pt idx="1345">
                  <c:v>19.620619999999999</c:v>
                </c:pt>
                <c:pt idx="1346">
                  <c:v>19.653400000000001</c:v>
                </c:pt>
                <c:pt idx="1347">
                  <c:v>19.661740000000002</c:v>
                </c:pt>
                <c:pt idx="1348">
                  <c:v>19.648820000000001</c:v>
                </c:pt>
                <c:pt idx="1349">
                  <c:v>19.65334</c:v>
                </c:pt>
                <c:pt idx="1350">
                  <c:v>19.672599999999999</c:v>
                </c:pt>
                <c:pt idx="1351">
                  <c:v>19.691739999999999</c:v>
                </c:pt>
                <c:pt idx="1352">
                  <c:v>19.687339999999999</c:v>
                </c:pt>
                <c:pt idx="1353">
                  <c:v>19.703720000000001</c:v>
                </c:pt>
                <c:pt idx="1354">
                  <c:v>19.72213</c:v>
                </c:pt>
                <c:pt idx="1355">
                  <c:v>19.712710000000001</c:v>
                </c:pt>
                <c:pt idx="1356">
                  <c:v>19.723020000000002</c:v>
                </c:pt>
                <c:pt idx="1357">
                  <c:v>19.719719999999999</c:v>
                </c:pt>
                <c:pt idx="1358">
                  <c:v>19.778690000000001</c:v>
                </c:pt>
                <c:pt idx="1359">
                  <c:v>19.671810000000001</c:v>
                </c:pt>
                <c:pt idx="1360">
                  <c:v>19.765160000000002</c:v>
                </c:pt>
                <c:pt idx="1361">
                  <c:v>19.77505</c:v>
                </c:pt>
                <c:pt idx="1362">
                  <c:v>19.81287</c:v>
                </c:pt>
                <c:pt idx="1363">
                  <c:v>19.729040000000001</c:v>
                </c:pt>
                <c:pt idx="1364">
                  <c:v>19.833600000000001</c:v>
                </c:pt>
                <c:pt idx="1365">
                  <c:v>20.435960000000001</c:v>
                </c:pt>
                <c:pt idx="1366">
                  <c:v>19.448149999999998</c:v>
                </c:pt>
                <c:pt idx="1367">
                  <c:v>19.591380000000001</c:v>
                </c:pt>
                <c:pt idx="1368">
                  <c:v>19.773900000000001</c:v>
                </c:pt>
                <c:pt idx="1369">
                  <c:v>19.817920000000001</c:v>
                </c:pt>
                <c:pt idx="1370">
                  <c:v>19.781330000000001</c:v>
                </c:pt>
                <c:pt idx="1371">
                  <c:v>19.845289999999999</c:v>
                </c:pt>
                <c:pt idx="1372">
                  <c:v>20.177409999999998</c:v>
                </c:pt>
                <c:pt idx="1373">
                  <c:v>20.84432</c:v>
                </c:pt>
                <c:pt idx="1374">
                  <c:v>19.789149999999999</c:v>
                </c:pt>
                <c:pt idx="1375">
                  <c:v>19.609670000000001</c:v>
                </c:pt>
                <c:pt idx="1376">
                  <c:v>19.757339999999999</c:v>
                </c:pt>
                <c:pt idx="1377">
                  <c:v>19.81908</c:v>
                </c:pt>
                <c:pt idx="1378">
                  <c:v>19.881160000000001</c:v>
                </c:pt>
                <c:pt idx="1379">
                  <c:v>19.861519999999999</c:v>
                </c:pt>
                <c:pt idx="1380">
                  <c:v>19.893280000000001</c:v>
                </c:pt>
                <c:pt idx="1381">
                  <c:v>19.896560000000001</c:v>
                </c:pt>
                <c:pt idx="1382">
                  <c:v>19.90672</c:v>
                </c:pt>
                <c:pt idx="1383">
                  <c:v>19.921199999999999</c:v>
                </c:pt>
                <c:pt idx="1384">
                  <c:v>19.94266</c:v>
                </c:pt>
                <c:pt idx="1385">
                  <c:v>19.956420000000001</c:v>
                </c:pt>
                <c:pt idx="1386">
                  <c:v>19.989750000000001</c:v>
                </c:pt>
                <c:pt idx="1387">
                  <c:v>19.927489999999999</c:v>
                </c:pt>
                <c:pt idx="1388">
                  <c:v>19.928349999999998</c:v>
                </c:pt>
                <c:pt idx="1389">
                  <c:v>19.940059999999999</c:v>
                </c:pt>
                <c:pt idx="1390">
                  <c:v>20.10361</c:v>
                </c:pt>
                <c:pt idx="1391">
                  <c:v>19.799510000000001</c:v>
                </c:pt>
                <c:pt idx="1392">
                  <c:v>19.989059999999998</c:v>
                </c:pt>
                <c:pt idx="1393">
                  <c:v>19.77948</c:v>
                </c:pt>
                <c:pt idx="1394">
                  <c:v>19.881599999999999</c:v>
                </c:pt>
                <c:pt idx="1395">
                  <c:v>19.943729999999999</c:v>
                </c:pt>
                <c:pt idx="1396">
                  <c:v>19.995480000000001</c:v>
                </c:pt>
                <c:pt idx="1397">
                  <c:v>20.01934</c:v>
                </c:pt>
                <c:pt idx="1398">
                  <c:v>20.047370000000001</c:v>
                </c:pt>
                <c:pt idx="1399">
                  <c:v>20.04486</c:v>
                </c:pt>
                <c:pt idx="1400">
                  <c:v>20.07217</c:v>
                </c:pt>
                <c:pt idx="1401">
                  <c:v>20.039359999999999</c:v>
                </c:pt>
                <c:pt idx="1402">
                  <c:v>20.076219999999999</c:v>
                </c:pt>
                <c:pt idx="1403">
                  <c:v>20.09478</c:v>
                </c:pt>
                <c:pt idx="1404">
                  <c:v>20.082699999999999</c:v>
                </c:pt>
                <c:pt idx="1405">
                  <c:v>20.107659999999999</c:v>
                </c:pt>
                <c:pt idx="1406">
                  <c:v>20.126809999999999</c:v>
                </c:pt>
                <c:pt idx="1407">
                  <c:v>20.110769999999999</c:v>
                </c:pt>
                <c:pt idx="1408">
                  <c:v>20.157969999999999</c:v>
                </c:pt>
                <c:pt idx="1409">
                  <c:v>20.411770000000001</c:v>
                </c:pt>
                <c:pt idx="1410">
                  <c:v>20.0185</c:v>
                </c:pt>
                <c:pt idx="1411">
                  <c:v>20.122409999999999</c:v>
                </c:pt>
                <c:pt idx="1412">
                  <c:v>20.121949999999998</c:v>
                </c:pt>
                <c:pt idx="1413">
                  <c:v>20.141169999999999</c:v>
                </c:pt>
                <c:pt idx="1414">
                  <c:v>20.175879999999999</c:v>
                </c:pt>
                <c:pt idx="1415">
                  <c:v>20.175380000000001</c:v>
                </c:pt>
                <c:pt idx="1416">
                  <c:v>20.173380000000002</c:v>
                </c:pt>
                <c:pt idx="1417">
                  <c:v>20.18421</c:v>
                </c:pt>
                <c:pt idx="1418">
                  <c:v>20.189229999999998</c:v>
                </c:pt>
                <c:pt idx="1419">
                  <c:v>20.218620000000001</c:v>
                </c:pt>
                <c:pt idx="1420">
                  <c:v>20.224920000000001</c:v>
                </c:pt>
                <c:pt idx="1421">
                  <c:v>20.23845</c:v>
                </c:pt>
                <c:pt idx="1422">
                  <c:v>20.230260000000001</c:v>
                </c:pt>
                <c:pt idx="1423">
                  <c:v>20.24699</c:v>
                </c:pt>
                <c:pt idx="1424">
                  <c:v>20.250979999999998</c:v>
                </c:pt>
                <c:pt idx="1425">
                  <c:v>20.245920000000002</c:v>
                </c:pt>
                <c:pt idx="1426">
                  <c:v>20.243459999999999</c:v>
                </c:pt>
                <c:pt idx="1427">
                  <c:v>20.28434</c:v>
                </c:pt>
                <c:pt idx="1428">
                  <c:v>20.25188</c:v>
                </c:pt>
                <c:pt idx="1429">
                  <c:v>20.321010000000001</c:v>
                </c:pt>
                <c:pt idx="1430">
                  <c:v>20.27544</c:v>
                </c:pt>
                <c:pt idx="1431">
                  <c:v>20.307659999999998</c:v>
                </c:pt>
                <c:pt idx="1432">
                  <c:v>20.296479999999999</c:v>
                </c:pt>
                <c:pt idx="1433">
                  <c:v>20.305599999999998</c:v>
                </c:pt>
                <c:pt idx="1434">
                  <c:v>20.316770000000002</c:v>
                </c:pt>
                <c:pt idx="1435">
                  <c:v>20.31062</c:v>
                </c:pt>
                <c:pt idx="1436">
                  <c:v>20.343800000000002</c:v>
                </c:pt>
                <c:pt idx="1437">
                  <c:v>20.346440000000001</c:v>
                </c:pt>
                <c:pt idx="1438">
                  <c:v>20.35896</c:v>
                </c:pt>
                <c:pt idx="1439">
                  <c:v>20.36092</c:v>
                </c:pt>
                <c:pt idx="1440">
                  <c:v>20.384730000000001</c:v>
                </c:pt>
                <c:pt idx="1441">
                  <c:v>20.370979999999999</c:v>
                </c:pt>
                <c:pt idx="1442">
                  <c:v>20.37931</c:v>
                </c:pt>
                <c:pt idx="1443">
                  <c:v>20.39564</c:v>
                </c:pt>
                <c:pt idx="1444">
                  <c:v>20.422979999999999</c:v>
                </c:pt>
                <c:pt idx="1445">
                  <c:v>20.41018</c:v>
                </c:pt>
                <c:pt idx="1446">
                  <c:v>20.41789</c:v>
                </c:pt>
                <c:pt idx="1447">
                  <c:v>20.464230000000001</c:v>
                </c:pt>
                <c:pt idx="1448">
                  <c:v>20.42839</c:v>
                </c:pt>
                <c:pt idx="1449">
                  <c:v>20.455259999999999</c:v>
                </c:pt>
                <c:pt idx="1450">
                  <c:v>20.455459999999999</c:v>
                </c:pt>
                <c:pt idx="1451">
                  <c:v>20.458449999999999</c:v>
                </c:pt>
                <c:pt idx="1452">
                  <c:v>20.70551</c:v>
                </c:pt>
                <c:pt idx="1453">
                  <c:v>20.86694</c:v>
                </c:pt>
                <c:pt idx="1454">
                  <c:v>20.681010000000001</c:v>
                </c:pt>
                <c:pt idx="1455">
                  <c:v>20.595310000000001</c:v>
                </c:pt>
                <c:pt idx="1456">
                  <c:v>20.549389999999999</c:v>
                </c:pt>
                <c:pt idx="1457">
                  <c:v>20.56203</c:v>
                </c:pt>
                <c:pt idx="1458">
                  <c:v>20.548220000000001</c:v>
                </c:pt>
                <c:pt idx="1459">
                  <c:v>20.546810000000001</c:v>
                </c:pt>
                <c:pt idx="1460">
                  <c:v>20.536259999999999</c:v>
                </c:pt>
                <c:pt idx="1461">
                  <c:v>20.53406</c:v>
                </c:pt>
                <c:pt idx="1462">
                  <c:v>20.55912</c:v>
                </c:pt>
                <c:pt idx="1463">
                  <c:v>20.569790000000001</c:v>
                </c:pt>
                <c:pt idx="1464">
                  <c:v>20.55846</c:v>
                </c:pt>
                <c:pt idx="1465">
                  <c:v>20.542680000000001</c:v>
                </c:pt>
                <c:pt idx="1466">
                  <c:v>20.587630000000001</c:v>
                </c:pt>
                <c:pt idx="1467">
                  <c:v>20.629339999999999</c:v>
                </c:pt>
                <c:pt idx="1468">
                  <c:v>20.64059</c:v>
                </c:pt>
                <c:pt idx="1469">
                  <c:v>20.617909999999998</c:v>
                </c:pt>
                <c:pt idx="1470">
                  <c:v>20.602740000000001</c:v>
                </c:pt>
                <c:pt idx="1471">
                  <c:v>20.623010000000001</c:v>
                </c:pt>
                <c:pt idx="1472">
                  <c:v>20.640779999999999</c:v>
                </c:pt>
                <c:pt idx="1473">
                  <c:v>20.649059999999999</c:v>
                </c:pt>
                <c:pt idx="1474">
                  <c:v>20.67342</c:v>
                </c:pt>
                <c:pt idx="1475">
                  <c:v>20.657240000000002</c:v>
                </c:pt>
                <c:pt idx="1476">
                  <c:v>20.6829</c:v>
                </c:pt>
                <c:pt idx="1477">
                  <c:v>20.666979999999999</c:v>
                </c:pt>
                <c:pt idx="1478">
                  <c:v>20.68676</c:v>
                </c:pt>
                <c:pt idx="1479">
                  <c:v>20.75994</c:v>
                </c:pt>
                <c:pt idx="1480">
                  <c:v>21.152950000000001</c:v>
                </c:pt>
                <c:pt idx="1481">
                  <c:v>20.683420000000002</c:v>
                </c:pt>
                <c:pt idx="1482">
                  <c:v>20.623519999999999</c:v>
                </c:pt>
                <c:pt idx="1483">
                  <c:v>20.726839999999999</c:v>
                </c:pt>
                <c:pt idx="1484">
                  <c:v>20.711500000000001</c:v>
                </c:pt>
                <c:pt idx="1485">
                  <c:v>20.724489999999999</c:v>
                </c:pt>
                <c:pt idx="1486">
                  <c:v>20.729749999999999</c:v>
                </c:pt>
                <c:pt idx="1487">
                  <c:v>20.710560000000001</c:v>
                </c:pt>
                <c:pt idx="1488">
                  <c:v>20.698699999999999</c:v>
                </c:pt>
                <c:pt idx="1489">
                  <c:v>20.783740000000002</c:v>
                </c:pt>
                <c:pt idx="1490">
                  <c:v>20.754560000000001</c:v>
                </c:pt>
                <c:pt idx="1491">
                  <c:v>20.796579999999999</c:v>
                </c:pt>
                <c:pt idx="1492">
                  <c:v>20.793810000000001</c:v>
                </c:pt>
                <c:pt idx="1493">
                  <c:v>20.789829999999998</c:v>
                </c:pt>
                <c:pt idx="1494">
                  <c:v>20.812360000000002</c:v>
                </c:pt>
                <c:pt idx="1495">
                  <c:v>20.817730000000001</c:v>
                </c:pt>
                <c:pt idx="1496">
                  <c:v>20.82611</c:v>
                </c:pt>
                <c:pt idx="1497">
                  <c:v>20.808620000000001</c:v>
                </c:pt>
                <c:pt idx="1498">
                  <c:v>20.839980000000001</c:v>
                </c:pt>
                <c:pt idx="1499">
                  <c:v>20.849810000000002</c:v>
                </c:pt>
                <c:pt idx="1500">
                  <c:v>20.857060000000001</c:v>
                </c:pt>
                <c:pt idx="1501">
                  <c:v>20.888339999999999</c:v>
                </c:pt>
                <c:pt idx="1502">
                  <c:v>20.86364</c:v>
                </c:pt>
                <c:pt idx="1503">
                  <c:v>20.861999999999998</c:v>
                </c:pt>
                <c:pt idx="1504">
                  <c:v>20.87576</c:v>
                </c:pt>
                <c:pt idx="1505">
                  <c:v>20.903960000000001</c:v>
                </c:pt>
                <c:pt idx="1506">
                  <c:v>20.937909999999999</c:v>
                </c:pt>
                <c:pt idx="1507">
                  <c:v>20.925879999999999</c:v>
                </c:pt>
                <c:pt idx="1508">
                  <c:v>20.921859999999999</c:v>
                </c:pt>
                <c:pt idx="1509">
                  <c:v>20.998429999999999</c:v>
                </c:pt>
                <c:pt idx="1510">
                  <c:v>21.104600000000001</c:v>
                </c:pt>
                <c:pt idx="1511">
                  <c:v>21.02683</c:v>
                </c:pt>
                <c:pt idx="1512">
                  <c:v>20.974450000000001</c:v>
                </c:pt>
                <c:pt idx="1513">
                  <c:v>20.977</c:v>
                </c:pt>
                <c:pt idx="1514">
                  <c:v>20.96481</c:v>
                </c:pt>
                <c:pt idx="1515">
                  <c:v>20.974920000000001</c:v>
                </c:pt>
                <c:pt idx="1516">
                  <c:v>20.976700000000001</c:v>
                </c:pt>
                <c:pt idx="1517">
                  <c:v>20.983059999999998</c:v>
                </c:pt>
                <c:pt idx="1518">
                  <c:v>20.998619999999999</c:v>
                </c:pt>
                <c:pt idx="1519">
                  <c:v>20.99184</c:v>
                </c:pt>
                <c:pt idx="1520">
                  <c:v>20.989370000000001</c:v>
                </c:pt>
                <c:pt idx="1521">
                  <c:v>21.024920000000002</c:v>
                </c:pt>
                <c:pt idx="1522">
                  <c:v>21.01735</c:v>
                </c:pt>
                <c:pt idx="1523">
                  <c:v>21.025099999999998</c:v>
                </c:pt>
                <c:pt idx="1524">
                  <c:v>21.0243</c:v>
                </c:pt>
                <c:pt idx="1525">
                  <c:v>21.06026</c:v>
                </c:pt>
                <c:pt idx="1526">
                  <c:v>21.05031</c:v>
                </c:pt>
                <c:pt idx="1527">
                  <c:v>21.099340000000002</c:v>
                </c:pt>
                <c:pt idx="1528">
                  <c:v>21.0763</c:v>
                </c:pt>
                <c:pt idx="1529">
                  <c:v>21.08812</c:v>
                </c:pt>
                <c:pt idx="1530">
                  <c:v>21.07856</c:v>
                </c:pt>
                <c:pt idx="1531">
                  <c:v>21.116379999999999</c:v>
                </c:pt>
                <c:pt idx="1532">
                  <c:v>20.958919999999999</c:v>
                </c:pt>
                <c:pt idx="1533">
                  <c:v>21.121220000000001</c:v>
                </c:pt>
                <c:pt idx="1534">
                  <c:v>21.162939999999999</c:v>
                </c:pt>
                <c:pt idx="1535">
                  <c:v>21.125990000000002</c:v>
                </c:pt>
                <c:pt idx="1536">
                  <c:v>21.218019999999999</c:v>
                </c:pt>
                <c:pt idx="1537">
                  <c:v>21.194140000000001</c:v>
                </c:pt>
                <c:pt idx="1538">
                  <c:v>21.036020000000001</c:v>
                </c:pt>
                <c:pt idx="1539">
                  <c:v>21.104369999999999</c:v>
                </c:pt>
                <c:pt idx="1540">
                  <c:v>21.240359999999999</c:v>
                </c:pt>
                <c:pt idx="1541">
                  <c:v>21.251249999999999</c:v>
                </c:pt>
                <c:pt idx="1542">
                  <c:v>21.21387</c:v>
                </c:pt>
                <c:pt idx="1543">
                  <c:v>21.230419999999999</c:v>
                </c:pt>
                <c:pt idx="1544">
                  <c:v>21.206969999999998</c:v>
                </c:pt>
                <c:pt idx="1545">
                  <c:v>21.235279999999999</c:v>
                </c:pt>
                <c:pt idx="1546">
                  <c:v>21.229240000000001</c:v>
                </c:pt>
                <c:pt idx="1547">
                  <c:v>21.311699999999998</c:v>
                </c:pt>
                <c:pt idx="1548">
                  <c:v>21.217780000000001</c:v>
                </c:pt>
                <c:pt idx="1549">
                  <c:v>21.277550000000002</c:v>
                </c:pt>
                <c:pt idx="1550">
                  <c:v>21.461739999999999</c:v>
                </c:pt>
                <c:pt idx="1551">
                  <c:v>21.259440000000001</c:v>
                </c:pt>
                <c:pt idx="1552">
                  <c:v>21.289639999999999</c:v>
                </c:pt>
                <c:pt idx="1553">
                  <c:v>21.2773</c:v>
                </c:pt>
                <c:pt idx="1554">
                  <c:v>21.287690000000001</c:v>
                </c:pt>
                <c:pt idx="1555">
                  <c:v>21.302779999999998</c:v>
                </c:pt>
                <c:pt idx="1556">
                  <c:v>21.304649999999999</c:v>
                </c:pt>
                <c:pt idx="1557">
                  <c:v>21.319710000000001</c:v>
                </c:pt>
                <c:pt idx="1558">
                  <c:v>21.31982</c:v>
                </c:pt>
                <c:pt idx="1559">
                  <c:v>21.339970000000001</c:v>
                </c:pt>
                <c:pt idx="1560">
                  <c:v>21.342870000000001</c:v>
                </c:pt>
                <c:pt idx="1561">
                  <c:v>21.370100000000001</c:v>
                </c:pt>
                <c:pt idx="1562">
                  <c:v>21.364660000000001</c:v>
                </c:pt>
                <c:pt idx="1563">
                  <c:v>21.346699999999998</c:v>
                </c:pt>
                <c:pt idx="1564">
                  <c:v>21.386679999999998</c:v>
                </c:pt>
                <c:pt idx="1565">
                  <c:v>21.393699999999999</c:v>
                </c:pt>
                <c:pt idx="1566">
                  <c:v>21.412469999999999</c:v>
                </c:pt>
                <c:pt idx="1567">
                  <c:v>21.4055</c:v>
                </c:pt>
                <c:pt idx="1568">
                  <c:v>21.40785</c:v>
                </c:pt>
                <c:pt idx="1569">
                  <c:v>21.40202</c:v>
                </c:pt>
                <c:pt idx="1570">
                  <c:v>21.432189999999999</c:v>
                </c:pt>
                <c:pt idx="1571">
                  <c:v>21.45842</c:v>
                </c:pt>
                <c:pt idx="1572">
                  <c:v>21.4239</c:v>
                </c:pt>
                <c:pt idx="1573">
                  <c:v>21.460090000000001</c:v>
                </c:pt>
                <c:pt idx="1574">
                  <c:v>21.4726</c:v>
                </c:pt>
                <c:pt idx="1575">
                  <c:v>21.4681</c:v>
                </c:pt>
                <c:pt idx="1576">
                  <c:v>21.454820000000002</c:v>
                </c:pt>
                <c:pt idx="1577">
                  <c:v>21.494</c:v>
                </c:pt>
                <c:pt idx="1578">
                  <c:v>21.456340000000001</c:v>
                </c:pt>
                <c:pt idx="1579">
                  <c:v>21.514340000000001</c:v>
                </c:pt>
                <c:pt idx="1580">
                  <c:v>21.505649999999999</c:v>
                </c:pt>
                <c:pt idx="1581">
                  <c:v>21.52666</c:v>
                </c:pt>
                <c:pt idx="1582">
                  <c:v>21.503139999999998</c:v>
                </c:pt>
                <c:pt idx="1583">
                  <c:v>21.545459999999999</c:v>
                </c:pt>
                <c:pt idx="1584">
                  <c:v>21.522950000000002</c:v>
                </c:pt>
                <c:pt idx="1585">
                  <c:v>21.549150000000001</c:v>
                </c:pt>
                <c:pt idx="1586">
                  <c:v>21.552849999999999</c:v>
                </c:pt>
                <c:pt idx="1587">
                  <c:v>21.578520000000001</c:v>
                </c:pt>
                <c:pt idx="1588">
                  <c:v>21.56278</c:v>
                </c:pt>
                <c:pt idx="1589">
                  <c:v>21.587949999999999</c:v>
                </c:pt>
                <c:pt idx="1590">
                  <c:v>21.592320000000001</c:v>
                </c:pt>
                <c:pt idx="1591">
                  <c:v>21.60332</c:v>
                </c:pt>
                <c:pt idx="1592">
                  <c:v>21.583130000000001</c:v>
                </c:pt>
                <c:pt idx="1593">
                  <c:v>21.597519999999999</c:v>
                </c:pt>
                <c:pt idx="1594">
                  <c:v>21.592469999999999</c:v>
                </c:pt>
                <c:pt idx="1595">
                  <c:v>21.634319999999999</c:v>
                </c:pt>
                <c:pt idx="1596">
                  <c:v>21.615320000000001</c:v>
                </c:pt>
                <c:pt idx="1597">
                  <c:v>21.613499999999998</c:v>
                </c:pt>
                <c:pt idx="1598">
                  <c:v>21.643660000000001</c:v>
                </c:pt>
                <c:pt idx="1599">
                  <c:v>21.25808</c:v>
                </c:pt>
                <c:pt idx="1600">
                  <c:v>21.486740000000001</c:v>
                </c:pt>
                <c:pt idx="1601">
                  <c:v>21.763190000000002</c:v>
                </c:pt>
                <c:pt idx="1602">
                  <c:v>21.522559999999999</c:v>
                </c:pt>
                <c:pt idx="1603">
                  <c:v>21.641079999999999</c:v>
                </c:pt>
                <c:pt idx="1604">
                  <c:v>21.640049999999999</c:v>
                </c:pt>
                <c:pt idx="1605">
                  <c:v>21.668240000000001</c:v>
                </c:pt>
                <c:pt idx="1606">
                  <c:v>21.669309999999999</c:v>
                </c:pt>
                <c:pt idx="1607">
                  <c:v>21.72954</c:v>
                </c:pt>
                <c:pt idx="1608">
                  <c:v>21.695530000000002</c:v>
                </c:pt>
                <c:pt idx="1609">
                  <c:v>21.707650000000001</c:v>
                </c:pt>
                <c:pt idx="1610">
                  <c:v>21.73096</c:v>
                </c:pt>
                <c:pt idx="1611">
                  <c:v>21.735510000000001</c:v>
                </c:pt>
                <c:pt idx="1612">
                  <c:v>21.733039999999999</c:v>
                </c:pt>
                <c:pt idx="1613">
                  <c:v>21.750579999999999</c:v>
                </c:pt>
                <c:pt idx="1614">
                  <c:v>21.743480000000002</c:v>
                </c:pt>
                <c:pt idx="1615">
                  <c:v>21.642340000000001</c:v>
                </c:pt>
                <c:pt idx="1616">
                  <c:v>21.811720000000001</c:v>
                </c:pt>
                <c:pt idx="1617">
                  <c:v>21.817170000000001</c:v>
                </c:pt>
                <c:pt idx="1618">
                  <c:v>21.812349999999999</c:v>
                </c:pt>
                <c:pt idx="1619">
                  <c:v>21.788229999999999</c:v>
                </c:pt>
                <c:pt idx="1620">
                  <c:v>21.79635</c:v>
                </c:pt>
                <c:pt idx="1621">
                  <c:v>21.804749999999999</c:v>
                </c:pt>
                <c:pt idx="1622">
                  <c:v>21.820080000000001</c:v>
                </c:pt>
                <c:pt idx="1623">
                  <c:v>21.792310000000001</c:v>
                </c:pt>
                <c:pt idx="1624">
                  <c:v>21.806249999999999</c:v>
                </c:pt>
                <c:pt idx="1625">
                  <c:v>21.844090000000001</c:v>
                </c:pt>
                <c:pt idx="1626">
                  <c:v>21.84402</c:v>
                </c:pt>
                <c:pt idx="1627">
                  <c:v>21.648479999999999</c:v>
                </c:pt>
                <c:pt idx="1628">
                  <c:v>21.826029999999999</c:v>
                </c:pt>
                <c:pt idx="1629">
                  <c:v>21.849779999999999</c:v>
                </c:pt>
                <c:pt idx="1630">
                  <c:v>21.86758</c:v>
                </c:pt>
                <c:pt idx="1631">
                  <c:v>21.870699999999999</c:v>
                </c:pt>
                <c:pt idx="1632">
                  <c:v>21.895199999999999</c:v>
                </c:pt>
                <c:pt idx="1633">
                  <c:v>21.868770000000001</c:v>
                </c:pt>
                <c:pt idx="1634">
                  <c:v>21.907440000000001</c:v>
                </c:pt>
                <c:pt idx="1635">
                  <c:v>21.913820000000001</c:v>
                </c:pt>
                <c:pt idx="1636">
                  <c:v>21.930579999999999</c:v>
                </c:pt>
                <c:pt idx="1637">
                  <c:v>22.045100000000001</c:v>
                </c:pt>
                <c:pt idx="1638">
                  <c:v>21.974979999999999</c:v>
                </c:pt>
                <c:pt idx="1639">
                  <c:v>21.967749999999999</c:v>
                </c:pt>
                <c:pt idx="1640">
                  <c:v>21.954599999999999</c:v>
                </c:pt>
                <c:pt idx="1641">
                  <c:v>21.957640000000001</c:v>
                </c:pt>
                <c:pt idx="1642">
                  <c:v>21.824850000000001</c:v>
                </c:pt>
                <c:pt idx="1643">
                  <c:v>22.108440000000002</c:v>
                </c:pt>
                <c:pt idx="1644">
                  <c:v>22.11805</c:v>
                </c:pt>
                <c:pt idx="1645">
                  <c:v>22.03077</c:v>
                </c:pt>
                <c:pt idx="1646">
                  <c:v>22.003319999999999</c:v>
                </c:pt>
                <c:pt idx="1647">
                  <c:v>22.02862</c:v>
                </c:pt>
                <c:pt idx="1648">
                  <c:v>22.044599999999999</c:v>
                </c:pt>
                <c:pt idx="1649">
                  <c:v>22.045069999999999</c:v>
                </c:pt>
                <c:pt idx="1650">
                  <c:v>21.97438</c:v>
                </c:pt>
                <c:pt idx="1651">
                  <c:v>22.01877</c:v>
                </c:pt>
                <c:pt idx="1652">
                  <c:v>22.040800000000001</c:v>
                </c:pt>
                <c:pt idx="1653">
                  <c:v>22.0364</c:v>
                </c:pt>
                <c:pt idx="1654">
                  <c:v>22.047879999999999</c:v>
                </c:pt>
                <c:pt idx="1655">
                  <c:v>22.073640000000001</c:v>
                </c:pt>
                <c:pt idx="1656">
                  <c:v>22.02703</c:v>
                </c:pt>
                <c:pt idx="1657">
                  <c:v>22.06334</c:v>
                </c:pt>
                <c:pt idx="1658">
                  <c:v>22.096720000000001</c:v>
                </c:pt>
                <c:pt idx="1659">
                  <c:v>22.075119999999998</c:v>
                </c:pt>
                <c:pt idx="1660">
                  <c:v>22.097280000000001</c:v>
                </c:pt>
                <c:pt idx="1661">
                  <c:v>22.07592</c:v>
                </c:pt>
                <c:pt idx="1662">
                  <c:v>22.056080000000001</c:v>
                </c:pt>
                <c:pt idx="1663">
                  <c:v>22.087579999999999</c:v>
                </c:pt>
                <c:pt idx="1664">
                  <c:v>22.088470000000001</c:v>
                </c:pt>
                <c:pt idx="1665">
                  <c:v>22.0899</c:v>
                </c:pt>
                <c:pt idx="1666">
                  <c:v>22.15192</c:v>
                </c:pt>
                <c:pt idx="1667">
                  <c:v>22.15804</c:v>
                </c:pt>
                <c:pt idx="1668">
                  <c:v>22.155200000000001</c:v>
                </c:pt>
                <c:pt idx="1669">
                  <c:v>22.187360000000002</c:v>
                </c:pt>
                <c:pt idx="1670">
                  <c:v>22.1464</c:v>
                </c:pt>
                <c:pt idx="1671">
                  <c:v>22.112110000000001</c:v>
                </c:pt>
                <c:pt idx="1672">
                  <c:v>22.272200000000002</c:v>
                </c:pt>
                <c:pt idx="1673">
                  <c:v>22.189920000000001</c:v>
                </c:pt>
                <c:pt idx="1674">
                  <c:v>22.133479999999999</c:v>
                </c:pt>
                <c:pt idx="1675">
                  <c:v>22.1401</c:v>
                </c:pt>
                <c:pt idx="1676">
                  <c:v>22.168019999999999</c:v>
                </c:pt>
                <c:pt idx="1677">
                  <c:v>22.17427</c:v>
                </c:pt>
                <c:pt idx="1678">
                  <c:v>22.184619999999999</c:v>
                </c:pt>
                <c:pt idx="1679">
                  <c:v>22.17511</c:v>
                </c:pt>
                <c:pt idx="1680">
                  <c:v>22.199339999999999</c:v>
                </c:pt>
                <c:pt idx="1681">
                  <c:v>22.20074</c:v>
                </c:pt>
                <c:pt idx="1682">
                  <c:v>22.207370000000001</c:v>
                </c:pt>
                <c:pt idx="1683">
                  <c:v>22.2104</c:v>
                </c:pt>
                <c:pt idx="1684">
                  <c:v>22.2028</c:v>
                </c:pt>
                <c:pt idx="1685">
                  <c:v>22.238600000000002</c:v>
                </c:pt>
                <c:pt idx="1686">
                  <c:v>22.228359999999999</c:v>
                </c:pt>
                <c:pt idx="1687">
                  <c:v>22.201319999999999</c:v>
                </c:pt>
                <c:pt idx="1688">
                  <c:v>22.245180000000001</c:v>
                </c:pt>
                <c:pt idx="1689">
                  <c:v>22.245889999999999</c:v>
                </c:pt>
                <c:pt idx="1690">
                  <c:v>22.25404</c:v>
                </c:pt>
                <c:pt idx="1691">
                  <c:v>22.291679999999999</c:v>
                </c:pt>
                <c:pt idx="1692">
                  <c:v>22.276060000000001</c:v>
                </c:pt>
                <c:pt idx="1693">
                  <c:v>22.291119999999999</c:v>
                </c:pt>
                <c:pt idx="1694">
                  <c:v>22.265440000000002</c:v>
                </c:pt>
                <c:pt idx="1695">
                  <c:v>22.313600000000001</c:v>
                </c:pt>
                <c:pt idx="1696">
                  <c:v>22.290420000000001</c:v>
                </c:pt>
                <c:pt idx="1697">
                  <c:v>22.3002</c:v>
                </c:pt>
                <c:pt idx="1698">
                  <c:v>22.319559999999999</c:v>
                </c:pt>
                <c:pt idx="1699">
                  <c:v>22.3063</c:v>
                </c:pt>
                <c:pt idx="1700">
                  <c:v>22.337119999999999</c:v>
                </c:pt>
                <c:pt idx="1701">
                  <c:v>22.352049999999998</c:v>
                </c:pt>
                <c:pt idx="1702">
                  <c:v>22.342009999999998</c:v>
                </c:pt>
                <c:pt idx="1703">
                  <c:v>22.355350000000001</c:v>
                </c:pt>
                <c:pt idx="1704">
                  <c:v>22.29402</c:v>
                </c:pt>
                <c:pt idx="1705">
                  <c:v>22.394729999999999</c:v>
                </c:pt>
                <c:pt idx="1706">
                  <c:v>22.360700000000001</c:v>
                </c:pt>
                <c:pt idx="1707">
                  <c:v>22.394829999999999</c:v>
                </c:pt>
                <c:pt idx="1708">
                  <c:v>22.404260000000001</c:v>
                </c:pt>
                <c:pt idx="1709">
                  <c:v>22.408860000000001</c:v>
                </c:pt>
                <c:pt idx="1710">
                  <c:v>22.45458</c:v>
                </c:pt>
                <c:pt idx="1711">
                  <c:v>22.44304</c:v>
                </c:pt>
                <c:pt idx="1712">
                  <c:v>22.4375</c:v>
                </c:pt>
                <c:pt idx="1713">
                  <c:v>22.436050000000002</c:v>
                </c:pt>
                <c:pt idx="1714">
                  <c:v>22.435379999999999</c:v>
                </c:pt>
                <c:pt idx="1715">
                  <c:v>22.42942</c:v>
                </c:pt>
                <c:pt idx="1716">
                  <c:v>22.485939999999999</c:v>
                </c:pt>
                <c:pt idx="1717">
                  <c:v>22.471550000000001</c:v>
                </c:pt>
                <c:pt idx="1718">
                  <c:v>22.479590000000002</c:v>
                </c:pt>
                <c:pt idx="1719">
                  <c:v>22.472239999999999</c:v>
                </c:pt>
                <c:pt idx="1720">
                  <c:v>22.198139999999999</c:v>
                </c:pt>
                <c:pt idx="1721">
                  <c:v>22.71142</c:v>
                </c:pt>
                <c:pt idx="1722">
                  <c:v>22.573060000000002</c:v>
                </c:pt>
                <c:pt idx="1723">
                  <c:v>22.527380000000001</c:v>
                </c:pt>
                <c:pt idx="1724">
                  <c:v>22.540600000000001</c:v>
                </c:pt>
                <c:pt idx="1725">
                  <c:v>22.538830000000001</c:v>
                </c:pt>
                <c:pt idx="1726">
                  <c:v>22.526109999999999</c:v>
                </c:pt>
                <c:pt idx="1727">
                  <c:v>22.53462</c:v>
                </c:pt>
                <c:pt idx="1728">
                  <c:v>22.56484</c:v>
                </c:pt>
                <c:pt idx="1729">
                  <c:v>22.525400000000001</c:v>
                </c:pt>
                <c:pt idx="1730">
                  <c:v>22.585599999999999</c:v>
                </c:pt>
                <c:pt idx="1731">
                  <c:v>22.577290000000001</c:v>
                </c:pt>
                <c:pt idx="1732">
                  <c:v>22.515640000000001</c:v>
                </c:pt>
                <c:pt idx="1733">
                  <c:v>22.580159999999999</c:v>
                </c:pt>
                <c:pt idx="1734">
                  <c:v>22.575099999999999</c:v>
                </c:pt>
                <c:pt idx="1735">
                  <c:v>22.563580000000002</c:v>
                </c:pt>
                <c:pt idx="1736">
                  <c:v>22.572220000000002</c:v>
                </c:pt>
                <c:pt idx="1737">
                  <c:v>22.57959</c:v>
                </c:pt>
                <c:pt idx="1738">
                  <c:v>22.625139999999998</c:v>
                </c:pt>
                <c:pt idx="1739">
                  <c:v>22.63073</c:v>
                </c:pt>
                <c:pt idx="1740">
                  <c:v>22.610250000000001</c:v>
                </c:pt>
                <c:pt idx="1741">
                  <c:v>22.601780000000002</c:v>
                </c:pt>
                <c:pt idx="1742">
                  <c:v>22.63242</c:v>
                </c:pt>
                <c:pt idx="1743">
                  <c:v>22.64565</c:v>
                </c:pt>
                <c:pt idx="1744">
                  <c:v>22.642600000000002</c:v>
                </c:pt>
                <c:pt idx="1745">
                  <c:v>22.64875</c:v>
                </c:pt>
                <c:pt idx="1746">
                  <c:v>22.661449999999999</c:v>
                </c:pt>
                <c:pt idx="1747">
                  <c:v>22.65428</c:v>
                </c:pt>
                <c:pt idx="1748">
                  <c:v>22.668759999999999</c:v>
                </c:pt>
                <c:pt idx="1749">
                  <c:v>22.672029999999999</c:v>
                </c:pt>
                <c:pt idx="1750">
                  <c:v>22.68244</c:v>
                </c:pt>
                <c:pt idx="1751">
                  <c:v>22.646840000000001</c:v>
                </c:pt>
                <c:pt idx="1752">
                  <c:v>22.60464</c:v>
                </c:pt>
                <c:pt idx="1753">
                  <c:v>22.746770000000001</c:v>
                </c:pt>
                <c:pt idx="1754">
                  <c:v>22.77075</c:v>
                </c:pt>
                <c:pt idx="1755">
                  <c:v>22.71238</c:v>
                </c:pt>
                <c:pt idx="1756">
                  <c:v>22.193660000000001</c:v>
                </c:pt>
                <c:pt idx="1757">
                  <c:v>22.982250000000001</c:v>
                </c:pt>
                <c:pt idx="1758">
                  <c:v>22.381930000000001</c:v>
                </c:pt>
                <c:pt idx="1759">
                  <c:v>23.02721</c:v>
                </c:pt>
                <c:pt idx="1760">
                  <c:v>23.018619999999999</c:v>
                </c:pt>
                <c:pt idx="1761">
                  <c:v>22.831479999999999</c:v>
                </c:pt>
                <c:pt idx="1762">
                  <c:v>22.79881</c:v>
                </c:pt>
                <c:pt idx="1763">
                  <c:v>22.809550000000002</c:v>
                </c:pt>
                <c:pt idx="1764">
                  <c:v>22.790389999999999</c:v>
                </c:pt>
                <c:pt idx="1765">
                  <c:v>22.801020000000001</c:v>
                </c:pt>
                <c:pt idx="1766">
                  <c:v>22.77655</c:v>
                </c:pt>
                <c:pt idx="1767">
                  <c:v>22.78819</c:v>
                </c:pt>
                <c:pt idx="1768">
                  <c:v>22.81073</c:v>
                </c:pt>
                <c:pt idx="1769">
                  <c:v>22.815200000000001</c:v>
                </c:pt>
                <c:pt idx="1770">
                  <c:v>22.829719999999998</c:v>
                </c:pt>
                <c:pt idx="1771">
                  <c:v>22.796769999999999</c:v>
                </c:pt>
                <c:pt idx="1772">
                  <c:v>22.867360000000001</c:v>
                </c:pt>
                <c:pt idx="1773">
                  <c:v>22.8231</c:v>
                </c:pt>
                <c:pt idx="1774">
                  <c:v>22.851240000000001</c:v>
                </c:pt>
                <c:pt idx="1775">
                  <c:v>22.796119999999998</c:v>
                </c:pt>
                <c:pt idx="1776">
                  <c:v>22.920030000000001</c:v>
                </c:pt>
                <c:pt idx="1777">
                  <c:v>23.0443</c:v>
                </c:pt>
                <c:pt idx="1778">
                  <c:v>23.825600000000001</c:v>
                </c:pt>
                <c:pt idx="1779">
                  <c:v>23.372640000000001</c:v>
                </c:pt>
                <c:pt idx="1780">
                  <c:v>23.64329</c:v>
                </c:pt>
                <c:pt idx="1781">
                  <c:v>23.240539999999999</c:v>
                </c:pt>
                <c:pt idx="1782">
                  <c:v>22.937950000000001</c:v>
                </c:pt>
                <c:pt idx="1783">
                  <c:v>22.97926</c:v>
                </c:pt>
                <c:pt idx="1784">
                  <c:v>22.934719999999999</c:v>
                </c:pt>
                <c:pt idx="1785">
                  <c:v>22.879049999999999</c:v>
                </c:pt>
                <c:pt idx="1786">
                  <c:v>22.875109999999999</c:v>
                </c:pt>
                <c:pt idx="1787">
                  <c:v>22.919319999999999</c:v>
                </c:pt>
                <c:pt idx="1788">
                  <c:v>22.879750000000001</c:v>
                </c:pt>
                <c:pt idx="1789">
                  <c:v>22.782599999999999</c:v>
                </c:pt>
                <c:pt idx="1790">
                  <c:v>22.8017</c:v>
                </c:pt>
                <c:pt idx="1791">
                  <c:v>22.992550000000001</c:v>
                </c:pt>
                <c:pt idx="1792">
                  <c:v>22.997900000000001</c:v>
                </c:pt>
                <c:pt idx="1793">
                  <c:v>22.98197</c:v>
                </c:pt>
                <c:pt idx="1794">
                  <c:v>22.954219999999999</c:v>
                </c:pt>
                <c:pt idx="1795">
                  <c:v>22.997520000000002</c:v>
                </c:pt>
                <c:pt idx="1796">
                  <c:v>22.981660000000002</c:v>
                </c:pt>
                <c:pt idx="1797">
                  <c:v>23.021059999999999</c:v>
                </c:pt>
                <c:pt idx="1798">
                  <c:v>22.974019999999999</c:v>
                </c:pt>
                <c:pt idx="1799">
                  <c:v>22.955079999999999</c:v>
                </c:pt>
                <c:pt idx="1800">
                  <c:v>22.998840000000001</c:v>
                </c:pt>
                <c:pt idx="1801">
                  <c:v>23.04748</c:v>
                </c:pt>
                <c:pt idx="1802">
                  <c:v>22.98734</c:v>
                </c:pt>
                <c:pt idx="1803">
                  <c:v>22.939419999999998</c:v>
                </c:pt>
                <c:pt idx="1804">
                  <c:v>23.01688</c:v>
                </c:pt>
                <c:pt idx="1805">
                  <c:v>22.988330000000001</c:v>
                </c:pt>
                <c:pt idx="1806">
                  <c:v>22.955649999999999</c:v>
                </c:pt>
                <c:pt idx="1807">
                  <c:v>22.67896</c:v>
                </c:pt>
                <c:pt idx="1808">
                  <c:v>23.038440000000001</c:v>
                </c:pt>
                <c:pt idx="1809">
                  <c:v>23.066960000000002</c:v>
                </c:pt>
                <c:pt idx="1810">
                  <c:v>23.058299999999999</c:v>
                </c:pt>
                <c:pt idx="1811">
                  <c:v>23.061319999999998</c:v>
                </c:pt>
                <c:pt idx="1812">
                  <c:v>23.077850000000002</c:v>
                </c:pt>
                <c:pt idx="1813">
                  <c:v>23.081019999999999</c:v>
                </c:pt>
                <c:pt idx="1814">
                  <c:v>23.039680000000001</c:v>
                </c:pt>
                <c:pt idx="1815">
                  <c:v>23.078589999999998</c:v>
                </c:pt>
                <c:pt idx="1816">
                  <c:v>23.074339999999999</c:v>
                </c:pt>
                <c:pt idx="1817">
                  <c:v>23.060130000000001</c:v>
                </c:pt>
                <c:pt idx="1818">
                  <c:v>23.048310000000001</c:v>
                </c:pt>
                <c:pt idx="1819">
                  <c:v>23.158919999999998</c:v>
                </c:pt>
                <c:pt idx="1820">
                  <c:v>23.165600000000001</c:v>
                </c:pt>
                <c:pt idx="1821">
                  <c:v>23.253679999999999</c:v>
                </c:pt>
                <c:pt idx="1822">
                  <c:v>23.158809999999999</c:v>
                </c:pt>
                <c:pt idx="1823">
                  <c:v>23.159739999999999</c:v>
                </c:pt>
                <c:pt idx="1824">
                  <c:v>23.121559999999999</c:v>
                </c:pt>
                <c:pt idx="1825">
                  <c:v>23.157689999999999</c:v>
                </c:pt>
                <c:pt idx="1826">
                  <c:v>23.170760000000001</c:v>
                </c:pt>
                <c:pt idx="1827">
                  <c:v>23.168970000000002</c:v>
                </c:pt>
                <c:pt idx="1828">
                  <c:v>23.17961</c:v>
                </c:pt>
                <c:pt idx="1829">
                  <c:v>23.19491</c:v>
                </c:pt>
                <c:pt idx="1830">
                  <c:v>23.20966</c:v>
                </c:pt>
                <c:pt idx="1831">
                  <c:v>23.181329999999999</c:v>
                </c:pt>
                <c:pt idx="1832">
                  <c:v>23.193940000000001</c:v>
                </c:pt>
                <c:pt idx="1833">
                  <c:v>23.211089999999999</c:v>
                </c:pt>
                <c:pt idx="1834">
                  <c:v>23.232199999999999</c:v>
                </c:pt>
                <c:pt idx="1835">
                  <c:v>23.22974</c:v>
                </c:pt>
                <c:pt idx="1836">
                  <c:v>23.231780000000001</c:v>
                </c:pt>
                <c:pt idx="1837">
                  <c:v>23.245349999999998</c:v>
                </c:pt>
                <c:pt idx="1838">
                  <c:v>23.238009999999999</c:v>
                </c:pt>
                <c:pt idx="1839">
                  <c:v>23.20936</c:v>
                </c:pt>
                <c:pt idx="1840">
                  <c:v>23.770240000000001</c:v>
                </c:pt>
                <c:pt idx="1841">
                  <c:v>23.64265</c:v>
                </c:pt>
                <c:pt idx="1842">
                  <c:v>23.418310000000002</c:v>
                </c:pt>
                <c:pt idx="1843">
                  <c:v>23.343630000000001</c:v>
                </c:pt>
                <c:pt idx="1844">
                  <c:v>23.287050000000001</c:v>
                </c:pt>
                <c:pt idx="1845">
                  <c:v>23.272680000000001</c:v>
                </c:pt>
                <c:pt idx="1846">
                  <c:v>23.278829999999999</c:v>
                </c:pt>
                <c:pt idx="1847">
                  <c:v>23.28434</c:v>
                </c:pt>
                <c:pt idx="1848">
                  <c:v>23.294720000000002</c:v>
                </c:pt>
                <c:pt idx="1849">
                  <c:v>23.299659999999999</c:v>
                </c:pt>
                <c:pt idx="1850">
                  <c:v>23.311689999999999</c:v>
                </c:pt>
                <c:pt idx="1851">
                  <c:v>23.315190000000001</c:v>
                </c:pt>
                <c:pt idx="1852">
                  <c:v>23.323599999999999</c:v>
                </c:pt>
                <c:pt idx="1853">
                  <c:v>23.339950000000002</c:v>
                </c:pt>
                <c:pt idx="1854">
                  <c:v>23.32422</c:v>
                </c:pt>
                <c:pt idx="1855">
                  <c:v>23.35792</c:v>
                </c:pt>
                <c:pt idx="1856">
                  <c:v>23.3627</c:v>
                </c:pt>
                <c:pt idx="1857">
                  <c:v>23.358730000000001</c:v>
                </c:pt>
                <c:pt idx="1858">
                  <c:v>23.375340000000001</c:v>
                </c:pt>
                <c:pt idx="1859">
                  <c:v>23.384029999999999</c:v>
                </c:pt>
                <c:pt idx="1860">
                  <c:v>23.34938</c:v>
                </c:pt>
                <c:pt idx="1861">
                  <c:v>23.433800000000002</c:v>
                </c:pt>
                <c:pt idx="1862">
                  <c:v>23.428100000000001</c:v>
                </c:pt>
                <c:pt idx="1863">
                  <c:v>23.399419999999999</c:v>
                </c:pt>
                <c:pt idx="1864">
                  <c:v>23.343810000000001</c:v>
                </c:pt>
                <c:pt idx="1865">
                  <c:v>23.464400000000001</c:v>
                </c:pt>
                <c:pt idx="1866">
                  <c:v>23.411840000000002</c:v>
                </c:pt>
                <c:pt idx="1867">
                  <c:v>23.43573</c:v>
                </c:pt>
                <c:pt idx="1868">
                  <c:v>23.493079999999999</c:v>
                </c:pt>
                <c:pt idx="1869">
                  <c:v>23.456949999999999</c:v>
                </c:pt>
                <c:pt idx="1870">
                  <c:v>23.477599999999999</c:v>
                </c:pt>
                <c:pt idx="1871">
                  <c:v>23.422280000000001</c:v>
                </c:pt>
                <c:pt idx="1872">
                  <c:v>23.446899999999999</c:v>
                </c:pt>
                <c:pt idx="1873">
                  <c:v>23.488040000000002</c:v>
                </c:pt>
                <c:pt idx="1874">
                  <c:v>23.480419999999999</c:v>
                </c:pt>
                <c:pt idx="1875">
                  <c:v>23.475829999999998</c:v>
                </c:pt>
                <c:pt idx="1876">
                  <c:v>23.478950000000001</c:v>
                </c:pt>
                <c:pt idx="1877">
                  <c:v>23.515830000000001</c:v>
                </c:pt>
                <c:pt idx="1878">
                  <c:v>23.46424</c:v>
                </c:pt>
                <c:pt idx="1879">
                  <c:v>23.49194</c:v>
                </c:pt>
                <c:pt idx="1880">
                  <c:v>23.496929999999999</c:v>
                </c:pt>
                <c:pt idx="1881">
                  <c:v>23.536259999999999</c:v>
                </c:pt>
                <c:pt idx="1882">
                  <c:v>23.51238</c:v>
                </c:pt>
                <c:pt idx="1883">
                  <c:v>23.528320000000001</c:v>
                </c:pt>
                <c:pt idx="1884">
                  <c:v>23.427029999999998</c:v>
                </c:pt>
                <c:pt idx="1885">
                  <c:v>23.589939999999999</c:v>
                </c:pt>
                <c:pt idx="1886">
                  <c:v>23.556360000000002</c:v>
                </c:pt>
                <c:pt idx="1887">
                  <c:v>23.52516</c:v>
                </c:pt>
                <c:pt idx="1888">
                  <c:v>23.516269999999999</c:v>
                </c:pt>
                <c:pt idx="1889">
                  <c:v>23.618040000000001</c:v>
                </c:pt>
                <c:pt idx="1890">
                  <c:v>23.535969999999999</c:v>
                </c:pt>
                <c:pt idx="1891">
                  <c:v>23.53023</c:v>
                </c:pt>
                <c:pt idx="1892">
                  <c:v>23.535260000000001</c:v>
                </c:pt>
                <c:pt idx="1893">
                  <c:v>23.57132</c:v>
                </c:pt>
                <c:pt idx="1894">
                  <c:v>23.552530000000001</c:v>
                </c:pt>
                <c:pt idx="1895">
                  <c:v>23.581600000000002</c:v>
                </c:pt>
                <c:pt idx="1896">
                  <c:v>23.536639999999998</c:v>
                </c:pt>
                <c:pt idx="1897">
                  <c:v>23.631740000000001</c:v>
                </c:pt>
                <c:pt idx="1898">
                  <c:v>23.617100000000001</c:v>
                </c:pt>
                <c:pt idx="1899">
                  <c:v>23.602920000000001</c:v>
                </c:pt>
                <c:pt idx="1900">
                  <c:v>23.654070000000001</c:v>
                </c:pt>
                <c:pt idx="1901">
                  <c:v>23.658300000000001</c:v>
                </c:pt>
                <c:pt idx="1902">
                  <c:v>23.705480000000001</c:v>
                </c:pt>
                <c:pt idx="1903">
                  <c:v>23.666319999999999</c:v>
                </c:pt>
                <c:pt idx="1904">
                  <c:v>23.45514</c:v>
                </c:pt>
                <c:pt idx="1905">
                  <c:v>23.352900000000002</c:v>
                </c:pt>
                <c:pt idx="1906">
                  <c:v>23.48434</c:v>
                </c:pt>
                <c:pt idx="1907">
                  <c:v>23.594580000000001</c:v>
                </c:pt>
                <c:pt idx="1908">
                  <c:v>23.648029999999999</c:v>
                </c:pt>
                <c:pt idx="1909">
                  <c:v>23.673829999999999</c:v>
                </c:pt>
                <c:pt idx="1910">
                  <c:v>23.708770000000001</c:v>
                </c:pt>
                <c:pt idx="1911">
                  <c:v>23.720659999999999</c:v>
                </c:pt>
                <c:pt idx="1912">
                  <c:v>23.725069999999999</c:v>
                </c:pt>
                <c:pt idx="1913">
                  <c:v>23.72813</c:v>
                </c:pt>
                <c:pt idx="1914">
                  <c:v>23.70495</c:v>
                </c:pt>
                <c:pt idx="1915">
                  <c:v>23.76634</c:v>
                </c:pt>
                <c:pt idx="1916">
                  <c:v>23.743919999999999</c:v>
                </c:pt>
                <c:pt idx="1917">
                  <c:v>23.79984</c:v>
                </c:pt>
                <c:pt idx="1918">
                  <c:v>23.732340000000001</c:v>
                </c:pt>
                <c:pt idx="1919">
                  <c:v>23.777270000000001</c:v>
                </c:pt>
                <c:pt idx="1920">
                  <c:v>23.793469999999999</c:v>
                </c:pt>
                <c:pt idx="1921">
                  <c:v>23.784469999999999</c:v>
                </c:pt>
                <c:pt idx="1922">
                  <c:v>23.785699999999999</c:v>
                </c:pt>
                <c:pt idx="1923">
                  <c:v>23.80838</c:v>
                </c:pt>
                <c:pt idx="1924">
                  <c:v>23.821999999999999</c:v>
                </c:pt>
                <c:pt idx="1925">
                  <c:v>23.80951</c:v>
                </c:pt>
                <c:pt idx="1926">
                  <c:v>23.839479999999998</c:v>
                </c:pt>
                <c:pt idx="1927">
                  <c:v>23.840160000000001</c:v>
                </c:pt>
                <c:pt idx="1928">
                  <c:v>23.850560000000002</c:v>
                </c:pt>
                <c:pt idx="1929">
                  <c:v>23.863969999999998</c:v>
                </c:pt>
                <c:pt idx="1930">
                  <c:v>23.860279999999999</c:v>
                </c:pt>
                <c:pt idx="1931">
                  <c:v>23.888929999999998</c:v>
                </c:pt>
                <c:pt idx="1932">
                  <c:v>23.88279</c:v>
                </c:pt>
                <c:pt idx="1933">
                  <c:v>23.894970000000001</c:v>
                </c:pt>
                <c:pt idx="1934">
                  <c:v>23.90446</c:v>
                </c:pt>
                <c:pt idx="1935">
                  <c:v>23.91394</c:v>
                </c:pt>
                <c:pt idx="1936">
                  <c:v>23.9422</c:v>
                </c:pt>
                <c:pt idx="1937">
                  <c:v>23.87482</c:v>
                </c:pt>
                <c:pt idx="1938">
                  <c:v>23.89734</c:v>
                </c:pt>
                <c:pt idx="1939">
                  <c:v>23.978280000000002</c:v>
                </c:pt>
                <c:pt idx="1940">
                  <c:v>24.006959999999999</c:v>
                </c:pt>
                <c:pt idx="1941">
                  <c:v>23.977160000000001</c:v>
                </c:pt>
                <c:pt idx="1942">
                  <c:v>23.953410000000002</c:v>
                </c:pt>
                <c:pt idx="1943">
                  <c:v>24.156870000000001</c:v>
                </c:pt>
                <c:pt idx="1944">
                  <c:v>23.921769999999999</c:v>
                </c:pt>
                <c:pt idx="1945">
                  <c:v>23.943069999999999</c:v>
                </c:pt>
                <c:pt idx="1946">
                  <c:v>23.980419999999999</c:v>
                </c:pt>
                <c:pt idx="1947">
                  <c:v>23.94774</c:v>
                </c:pt>
                <c:pt idx="1948">
                  <c:v>23.988</c:v>
                </c:pt>
                <c:pt idx="1949">
                  <c:v>23.97129</c:v>
                </c:pt>
                <c:pt idx="1950">
                  <c:v>23.962039999999998</c:v>
                </c:pt>
                <c:pt idx="1951">
                  <c:v>23.965679999999999</c:v>
                </c:pt>
                <c:pt idx="1952">
                  <c:v>24.005030000000001</c:v>
                </c:pt>
                <c:pt idx="1953">
                  <c:v>24.026489999999999</c:v>
                </c:pt>
                <c:pt idx="1954">
                  <c:v>23.892340000000001</c:v>
                </c:pt>
                <c:pt idx="1955">
                  <c:v>23.860620000000001</c:v>
                </c:pt>
                <c:pt idx="1956">
                  <c:v>24.006879999999999</c:v>
                </c:pt>
                <c:pt idx="1957">
                  <c:v>23.998080000000002</c:v>
                </c:pt>
                <c:pt idx="1958">
                  <c:v>24.030200000000001</c:v>
                </c:pt>
                <c:pt idx="1959">
                  <c:v>24.060220000000001</c:v>
                </c:pt>
                <c:pt idx="1960">
                  <c:v>24.07499</c:v>
                </c:pt>
                <c:pt idx="1961">
                  <c:v>24.049320000000002</c:v>
                </c:pt>
                <c:pt idx="1962">
                  <c:v>24.087599999999998</c:v>
                </c:pt>
                <c:pt idx="1963">
                  <c:v>24.136839999999999</c:v>
                </c:pt>
                <c:pt idx="1964">
                  <c:v>23.74878</c:v>
                </c:pt>
                <c:pt idx="1965">
                  <c:v>24.19896</c:v>
                </c:pt>
                <c:pt idx="1966">
                  <c:v>24.13186</c:v>
                </c:pt>
                <c:pt idx="1967">
                  <c:v>24.148599999999998</c:v>
                </c:pt>
                <c:pt idx="1968">
                  <c:v>24.136700000000001</c:v>
                </c:pt>
                <c:pt idx="1969">
                  <c:v>24.137499999999999</c:v>
                </c:pt>
                <c:pt idx="1970">
                  <c:v>24.136399999999998</c:v>
                </c:pt>
                <c:pt idx="1971">
                  <c:v>24.174859999999999</c:v>
                </c:pt>
                <c:pt idx="1972">
                  <c:v>24.076840000000001</c:v>
                </c:pt>
                <c:pt idx="1973">
                  <c:v>24.150960000000001</c:v>
                </c:pt>
                <c:pt idx="1974">
                  <c:v>24.185700000000001</c:v>
                </c:pt>
                <c:pt idx="1975">
                  <c:v>24.174700000000001</c:v>
                </c:pt>
                <c:pt idx="1976">
                  <c:v>24.165649999999999</c:v>
                </c:pt>
                <c:pt idx="1977">
                  <c:v>24.193180000000002</c:v>
                </c:pt>
                <c:pt idx="1978">
                  <c:v>24.216049999999999</c:v>
                </c:pt>
                <c:pt idx="1979">
                  <c:v>24.164159999999999</c:v>
                </c:pt>
                <c:pt idx="1980">
                  <c:v>24.219360000000002</c:v>
                </c:pt>
                <c:pt idx="1981">
                  <c:v>24.226500000000001</c:v>
                </c:pt>
                <c:pt idx="1982">
                  <c:v>24.195209999999999</c:v>
                </c:pt>
                <c:pt idx="1983">
                  <c:v>24.249839999999999</c:v>
                </c:pt>
                <c:pt idx="1984">
                  <c:v>24.2225</c:v>
                </c:pt>
                <c:pt idx="1985">
                  <c:v>24.24372</c:v>
                </c:pt>
                <c:pt idx="1986">
                  <c:v>24.22345</c:v>
                </c:pt>
                <c:pt idx="1987">
                  <c:v>24.24213</c:v>
                </c:pt>
                <c:pt idx="1988">
                  <c:v>24.255960000000002</c:v>
                </c:pt>
                <c:pt idx="1989">
                  <c:v>24.28482</c:v>
                </c:pt>
                <c:pt idx="1990">
                  <c:v>24.071059999999999</c:v>
                </c:pt>
                <c:pt idx="1991">
                  <c:v>24.285520000000002</c:v>
                </c:pt>
                <c:pt idx="1992">
                  <c:v>24.2834</c:v>
                </c:pt>
                <c:pt idx="1993">
                  <c:v>24.31523</c:v>
                </c:pt>
                <c:pt idx="1994">
                  <c:v>24.29486</c:v>
                </c:pt>
                <c:pt idx="1995">
                  <c:v>24.301559999999998</c:v>
                </c:pt>
                <c:pt idx="1996">
                  <c:v>24.308620000000001</c:v>
                </c:pt>
                <c:pt idx="1997">
                  <c:v>24.322520000000001</c:v>
                </c:pt>
                <c:pt idx="1998">
                  <c:v>24.307469999999999</c:v>
                </c:pt>
                <c:pt idx="1999">
                  <c:v>24.344560000000001</c:v>
                </c:pt>
                <c:pt idx="2000">
                  <c:v>24.320239999999998</c:v>
                </c:pt>
                <c:pt idx="2001">
                  <c:v>24.366379999999999</c:v>
                </c:pt>
                <c:pt idx="2002">
                  <c:v>24.292580000000001</c:v>
                </c:pt>
                <c:pt idx="2003">
                  <c:v>24.535609999999998</c:v>
                </c:pt>
                <c:pt idx="2004">
                  <c:v>24.71452</c:v>
                </c:pt>
                <c:pt idx="2005">
                  <c:v>24.562439999999999</c:v>
                </c:pt>
                <c:pt idx="2006">
                  <c:v>24.477799999999998</c:v>
                </c:pt>
                <c:pt idx="2007">
                  <c:v>24.420590000000001</c:v>
                </c:pt>
                <c:pt idx="2008">
                  <c:v>24.385349999999999</c:v>
                </c:pt>
                <c:pt idx="2009">
                  <c:v>24.431850000000001</c:v>
                </c:pt>
                <c:pt idx="2010">
                  <c:v>24.40502</c:v>
                </c:pt>
                <c:pt idx="2011">
                  <c:v>24.423559999999998</c:v>
                </c:pt>
                <c:pt idx="2012">
                  <c:v>24.411300000000001</c:v>
                </c:pt>
                <c:pt idx="2013">
                  <c:v>24.446539999999999</c:v>
                </c:pt>
                <c:pt idx="2014">
                  <c:v>24.485980000000001</c:v>
                </c:pt>
                <c:pt idx="2015">
                  <c:v>24.41187</c:v>
                </c:pt>
                <c:pt idx="2016">
                  <c:v>24.41292</c:v>
                </c:pt>
                <c:pt idx="2017">
                  <c:v>24.45187</c:v>
                </c:pt>
                <c:pt idx="2018">
                  <c:v>24.450399999999998</c:v>
                </c:pt>
                <c:pt idx="2019">
                  <c:v>24.479939999999999</c:v>
                </c:pt>
                <c:pt idx="2020">
                  <c:v>24.48799</c:v>
                </c:pt>
                <c:pt idx="2021">
                  <c:v>24.488499999999998</c:v>
                </c:pt>
                <c:pt idx="2022">
                  <c:v>24.487829999999999</c:v>
                </c:pt>
                <c:pt idx="2023">
                  <c:v>24.475169999999999</c:v>
                </c:pt>
                <c:pt idx="2024">
                  <c:v>24.501819999999999</c:v>
                </c:pt>
                <c:pt idx="2025">
                  <c:v>24.567769999999999</c:v>
                </c:pt>
                <c:pt idx="2026">
                  <c:v>24.64828</c:v>
                </c:pt>
                <c:pt idx="2027">
                  <c:v>24.855440000000002</c:v>
                </c:pt>
                <c:pt idx="2028">
                  <c:v>24.547920000000001</c:v>
                </c:pt>
                <c:pt idx="2029">
                  <c:v>24.9391</c:v>
                </c:pt>
                <c:pt idx="2030">
                  <c:v>24.933140000000002</c:v>
                </c:pt>
                <c:pt idx="2031">
                  <c:v>24.692270000000001</c:v>
                </c:pt>
                <c:pt idx="2032">
                  <c:v>24.63119</c:v>
                </c:pt>
                <c:pt idx="2033">
                  <c:v>24.603380000000001</c:v>
                </c:pt>
                <c:pt idx="2034">
                  <c:v>24.565090000000001</c:v>
                </c:pt>
                <c:pt idx="2035">
                  <c:v>24.5578</c:v>
                </c:pt>
                <c:pt idx="2036">
                  <c:v>24.560939999999999</c:v>
                </c:pt>
                <c:pt idx="2037">
                  <c:v>24.5426</c:v>
                </c:pt>
                <c:pt idx="2038">
                  <c:v>24.566849999999999</c:v>
                </c:pt>
                <c:pt idx="2039">
                  <c:v>24.55489</c:v>
                </c:pt>
                <c:pt idx="2040">
                  <c:v>24.591650000000001</c:v>
                </c:pt>
                <c:pt idx="2041">
                  <c:v>24.5791</c:v>
                </c:pt>
                <c:pt idx="2042">
                  <c:v>24.573630000000001</c:v>
                </c:pt>
                <c:pt idx="2043">
                  <c:v>24.60416</c:v>
                </c:pt>
                <c:pt idx="2044">
                  <c:v>24.606729999999999</c:v>
                </c:pt>
                <c:pt idx="2045">
                  <c:v>24.63</c:v>
                </c:pt>
                <c:pt idx="2046">
                  <c:v>24.623449999999998</c:v>
                </c:pt>
                <c:pt idx="2047">
                  <c:v>24.608450000000001</c:v>
                </c:pt>
                <c:pt idx="2048">
                  <c:v>24.62088</c:v>
                </c:pt>
                <c:pt idx="2049">
                  <c:v>24.667919999999999</c:v>
                </c:pt>
                <c:pt idx="2050">
                  <c:v>24.63984</c:v>
                </c:pt>
                <c:pt idx="2051">
                  <c:v>24.651230000000002</c:v>
                </c:pt>
                <c:pt idx="2052">
                  <c:v>24.62978</c:v>
                </c:pt>
                <c:pt idx="2053">
                  <c:v>24.661149999999999</c:v>
                </c:pt>
                <c:pt idx="2054">
                  <c:v>24.684809999999999</c:v>
                </c:pt>
                <c:pt idx="2055">
                  <c:v>24.683920000000001</c:v>
                </c:pt>
                <c:pt idx="2056">
                  <c:v>24.685970000000001</c:v>
                </c:pt>
                <c:pt idx="2057">
                  <c:v>24.717610000000001</c:v>
                </c:pt>
                <c:pt idx="2058">
                  <c:v>24.716529999999999</c:v>
                </c:pt>
                <c:pt idx="2059">
                  <c:v>24.762499999999999</c:v>
                </c:pt>
                <c:pt idx="2060">
                  <c:v>24.704350000000002</c:v>
                </c:pt>
                <c:pt idx="2061">
                  <c:v>24.740069999999999</c:v>
                </c:pt>
                <c:pt idx="2062">
                  <c:v>24.722159999999999</c:v>
                </c:pt>
                <c:pt idx="2063">
                  <c:v>24.71472</c:v>
                </c:pt>
                <c:pt idx="2064">
                  <c:v>24.746700000000001</c:v>
                </c:pt>
                <c:pt idx="2065">
                  <c:v>24.48169</c:v>
                </c:pt>
                <c:pt idx="2066">
                  <c:v>24.640149999999998</c:v>
                </c:pt>
                <c:pt idx="2067">
                  <c:v>24.710560000000001</c:v>
                </c:pt>
                <c:pt idx="2068">
                  <c:v>24.742000000000001</c:v>
                </c:pt>
                <c:pt idx="2069">
                  <c:v>24.767019999999999</c:v>
                </c:pt>
                <c:pt idx="2070">
                  <c:v>24.78969</c:v>
                </c:pt>
                <c:pt idx="2071">
                  <c:v>24.80162</c:v>
                </c:pt>
                <c:pt idx="2072">
                  <c:v>24.779</c:v>
                </c:pt>
                <c:pt idx="2073">
                  <c:v>24.931419999999999</c:v>
                </c:pt>
                <c:pt idx="2074">
                  <c:v>24.923030000000001</c:v>
                </c:pt>
                <c:pt idx="2075">
                  <c:v>24.889849999999999</c:v>
                </c:pt>
                <c:pt idx="2076">
                  <c:v>24.894169999999999</c:v>
                </c:pt>
                <c:pt idx="2077">
                  <c:v>24.875920000000001</c:v>
                </c:pt>
                <c:pt idx="2078">
                  <c:v>24.862130000000001</c:v>
                </c:pt>
                <c:pt idx="2079">
                  <c:v>24.895409999999998</c:v>
                </c:pt>
                <c:pt idx="2080">
                  <c:v>24.885349999999999</c:v>
                </c:pt>
                <c:pt idx="2081">
                  <c:v>24.860800000000001</c:v>
                </c:pt>
                <c:pt idx="2082">
                  <c:v>24.87425</c:v>
                </c:pt>
                <c:pt idx="2083">
                  <c:v>24.88608</c:v>
                </c:pt>
                <c:pt idx="2084">
                  <c:v>24.882300000000001</c:v>
                </c:pt>
                <c:pt idx="2085">
                  <c:v>24.904340000000001</c:v>
                </c:pt>
                <c:pt idx="2086">
                  <c:v>24.936779999999999</c:v>
                </c:pt>
                <c:pt idx="2087">
                  <c:v>24.909120000000001</c:v>
                </c:pt>
                <c:pt idx="2088">
                  <c:v>24.947469999999999</c:v>
                </c:pt>
                <c:pt idx="2089">
                  <c:v>24.921399999999998</c:v>
                </c:pt>
                <c:pt idx="2090">
                  <c:v>24.9483</c:v>
                </c:pt>
                <c:pt idx="2091">
                  <c:v>24.933599999999998</c:v>
                </c:pt>
                <c:pt idx="2092">
                  <c:v>24.964580000000002</c:v>
                </c:pt>
                <c:pt idx="2093">
                  <c:v>24.950320000000001</c:v>
                </c:pt>
                <c:pt idx="2094">
                  <c:v>24.969280000000001</c:v>
                </c:pt>
                <c:pt idx="2095">
                  <c:v>25.000679999999999</c:v>
                </c:pt>
                <c:pt idx="2096">
                  <c:v>25.012930000000001</c:v>
                </c:pt>
                <c:pt idx="2097">
                  <c:v>25.027840000000001</c:v>
                </c:pt>
                <c:pt idx="2098">
                  <c:v>25.028420000000001</c:v>
                </c:pt>
                <c:pt idx="2099">
                  <c:v>25.02731</c:v>
                </c:pt>
                <c:pt idx="2100">
                  <c:v>25.033809999999999</c:v>
                </c:pt>
                <c:pt idx="2101">
                  <c:v>25.078859999999999</c:v>
                </c:pt>
                <c:pt idx="2102">
                  <c:v>25.052620000000001</c:v>
                </c:pt>
                <c:pt idx="2103">
                  <c:v>25.076879999999999</c:v>
                </c:pt>
                <c:pt idx="2104">
                  <c:v>25.070589999999999</c:v>
                </c:pt>
                <c:pt idx="2105">
                  <c:v>25.05829</c:v>
                </c:pt>
                <c:pt idx="2106">
                  <c:v>25.053999999999998</c:v>
                </c:pt>
                <c:pt idx="2107">
                  <c:v>25.014340000000001</c:v>
                </c:pt>
                <c:pt idx="2108">
                  <c:v>25.09282</c:v>
                </c:pt>
                <c:pt idx="2109">
                  <c:v>25.0427</c:v>
                </c:pt>
                <c:pt idx="2110">
                  <c:v>24.991340000000001</c:v>
                </c:pt>
                <c:pt idx="2111">
                  <c:v>25.104700000000001</c:v>
                </c:pt>
                <c:pt idx="2112">
                  <c:v>25.120619999999999</c:v>
                </c:pt>
                <c:pt idx="2113">
                  <c:v>25.10238</c:v>
                </c:pt>
                <c:pt idx="2114">
                  <c:v>25.106919999999999</c:v>
                </c:pt>
                <c:pt idx="2115">
                  <c:v>25.037610000000001</c:v>
                </c:pt>
                <c:pt idx="2116">
                  <c:v>25.094650000000001</c:v>
                </c:pt>
                <c:pt idx="2117">
                  <c:v>25.105160000000001</c:v>
                </c:pt>
                <c:pt idx="2118">
                  <c:v>25.336189999999998</c:v>
                </c:pt>
                <c:pt idx="2119">
                  <c:v>25.11205</c:v>
                </c:pt>
                <c:pt idx="2120">
                  <c:v>25.185420000000001</c:v>
                </c:pt>
                <c:pt idx="2121">
                  <c:v>25.200479999999999</c:v>
                </c:pt>
                <c:pt idx="2122">
                  <c:v>25.08455</c:v>
                </c:pt>
                <c:pt idx="2123">
                  <c:v>25.139240000000001</c:v>
                </c:pt>
                <c:pt idx="2124">
                  <c:v>25.217510000000001</c:v>
                </c:pt>
                <c:pt idx="2125">
                  <c:v>25.22804</c:v>
                </c:pt>
                <c:pt idx="2126">
                  <c:v>25.197120000000002</c:v>
                </c:pt>
                <c:pt idx="2127">
                  <c:v>25.220099999999999</c:v>
                </c:pt>
                <c:pt idx="2128">
                  <c:v>25.233799999999999</c:v>
                </c:pt>
                <c:pt idx="2129">
                  <c:v>25.206600000000002</c:v>
                </c:pt>
                <c:pt idx="2130">
                  <c:v>25.231269999999999</c:v>
                </c:pt>
                <c:pt idx="2131">
                  <c:v>25.202819999999999</c:v>
                </c:pt>
                <c:pt idx="2132">
                  <c:v>25.218699999999998</c:v>
                </c:pt>
                <c:pt idx="2133">
                  <c:v>25.240680000000001</c:v>
                </c:pt>
                <c:pt idx="2134">
                  <c:v>25.268969999999999</c:v>
                </c:pt>
                <c:pt idx="2135">
                  <c:v>25.2638</c:v>
                </c:pt>
                <c:pt idx="2136">
                  <c:v>25.227039999999999</c:v>
                </c:pt>
                <c:pt idx="2137">
                  <c:v>25.244700000000002</c:v>
                </c:pt>
                <c:pt idx="2138">
                  <c:v>25.261569999999999</c:v>
                </c:pt>
                <c:pt idx="2139">
                  <c:v>25.270140000000001</c:v>
                </c:pt>
                <c:pt idx="2140">
                  <c:v>25.27542</c:v>
                </c:pt>
                <c:pt idx="2141">
                  <c:v>25.25488</c:v>
                </c:pt>
                <c:pt idx="2142">
                  <c:v>25.293620000000001</c:v>
                </c:pt>
                <c:pt idx="2143">
                  <c:v>25.291779999999999</c:v>
                </c:pt>
                <c:pt idx="2144">
                  <c:v>25.33644</c:v>
                </c:pt>
                <c:pt idx="2145">
                  <c:v>25.303629999999998</c:v>
                </c:pt>
                <c:pt idx="2146">
                  <c:v>25.304030000000001</c:v>
                </c:pt>
                <c:pt idx="2147">
                  <c:v>25.32818</c:v>
                </c:pt>
                <c:pt idx="2148">
                  <c:v>25.3093</c:v>
                </c:pt>
                <c:pt idx="2149">
                  <c:v>25.3476</c:v>
                </c:pt>
                <c:pt idx="2150">
                  <c:v>25.381250000000001</c:v>
                </c:pt>
                <c:pt idx="2151">
                  <c:v>25.225660000000001</c:v>
                </c:pt>
                <c:pt idx="2152">
                  <c:v>25.27505</c:v>
                </c:pt>
                <c:pt idx="2153">
                  <c:v>25.37725</c:v>
                </c:pt>
                <c:pt idx="2154">
                  <c:v>25.305009999999999</c:v>
                </c:pt>
                <c:pt idx="2155">
                  <c:v>25.302659999999999</c:v>
                </c:pt>
                <c:pt idx="2156">
                  <c:v>25.276610000000002</c:v>
                </c:pt>
                <c:pt idx="2157">
                  <c:v>25.257899999999999</c:v>
                </c:pt>
                <c:pt idx="2158">
                  <c:v>25.295339999999999</c:v>
                </c:pt>
                <c:pt idx="2159">
                  <c:v>25.214600000000001</c:v>
                </c:pt>
                <c:pt idx="2160">
                  <c:v>25.31033</c:v>
                </c:pt>
                <c:pt idx="2161">
                  <c:v>25.325119999999998</c:v>
                </c:pt>
                <c:pt idx="2162">
                  <c:v>25.313739999999999</c:v>
                </c:pt>
                <c:pt idx="2163">
                  <c:v>25.315470000000001</c:v>
                </c:pt>
                <c:pt idx="2164">
                  <c:v>25.340900000000001</c:v>
                </c:pt>
                <c:pt idx="2165">
                  <c:v>25.343399999999999</c:v>
                </c:pt>
                <c:pt idx="2166">
                  <c:v>25.361979999999999</c:v>
                </c:pt>
                <c:pt idx="2167">
                  <c:v>25.330919999999999</c:v>
                </c:pt>
              </c:numCache>
            </c:numRef>
          </c:yVal>
          <c:smooth val="1"/>
        </c:ser>
        <c:ser>
          <c:idx val="1"/>
          <c:order val="1"/>
          <c:tx>
            <c:v>E' @ 25°C</c:v>
          </c:tx>
          <c:spPr>
            <a:ln>
              <a:noFill/>
            </a:ln>
          </c:spPr>
          <c:marker>
            <c:symbol val="square"/>
            <c:size val="5"/>
            <c:spPr>
              <a:solidFill>
                <a:schemeClr val="dk1"/>
              </a:solidFill>
            </c:spPr>
          </c:marker>
          <c:xVal>
            <c:numRef>
              <c:f>Data!$M$9</c:f>
              <c:numCache>
                <c:formatCode>General</c:formatCode>
                <c:ptCount val="1"/>
                <c:pt idx="0">
                  <c:v>25</c:v>
                </c:pt>
              </c:numCache>
            </c:numRef>
          </c:xVal>
          <c:yVal>
            <c:numRef>
              <c:f>Data!$J$12</c:f>
              <c:numCache>
                <c:formatCode>0</c:formatCode>
                <c:ptCount val="1"/>
                <c:pt idx="0">
                  <c:v>1636.3430000000001</c:v>
                </c:pt>
              </c:numCache>
            </c:numRef>
          </c:yVal>
          <c:smooth val="1"/>
        </c:ser>
        <c:dLbls>
          <c:showLegendKey val="0"/>
          <c:showVal val="0"/>
          <c:showCatName val="0"/>
          <c:showSerName val="0"/>
          <c:showPercent val="0"/>
          <c:showBubbleSize val="0"/>
        </c:dLbls>
        <c:axId val="754411472"/>
        <c:axId val="754411864"/>
      </c:scatterChart>
      <c:scatterChart>
        <c:scatterStyle val="lineMarker"/>
        <c:varyColors val="0"/>
        <c:ser>
          <c:idx val="2"/>
          <c:order val="2"/>
          <c:tx>
            <c:v>E' @ -51°C</c:v>
          </c:tx>
          <c:spPr>
            <a:ln>
              <a:noFill/>
            </a:ln>
          </c:spPr>
          <c:marker>
            <c:symbol val="diamond"/>
            <c:size val="7"/>
            <c:spPr>
              <a:solidFill>
                <a:srgbClr val="0070C0"/>
              </a:solidFill>
            </c:spPr>
          </c:marker>
          <c:xVal>
            <c:numRef>
              <c:f>Data!$M$10</c:f>
              <c:numCache>
                <c:formatCode>General</c:formatCode>
                <c:ptCount val="1"/>
                <c:pt idx="0">
                  <c:v>-51</c:v>
                </c:pt>
              </c:numCache>
            </c:numRef>
          </c:xVal>
          <c:yVal>
            <c:numRef>
              <c:f>Data!$J$16</c:f>
              <c:numCache>
                <c:formatCode>0</c:formatCode>
                <c:ptCount val="1"/>
                <c:pt idx="0">
                  <c:v>#N/A</c:v>
                </c:pt>
              </c:numCache>
            </c:numRef>
          </c:yVal>
          <c:smooth val="0"/>
        </c:ser>
        <c:ser>
          <c:idx val="3"/>
          <c:order val="3"/>
          <c:tx>
            <c:v>E' @ 71°C</c:v>
          </c:tx>
          <c:spPr>
            <a:ln>
              <a:noFill/>
            </a:ln>
          </c:spPr>
          <c:marker>
            <c:symbol val="triangle"/>
            <c:size val="7"/>
            <c:spPr>
              <a:solidFill>
                <a:srgbClr val="FF0000"/>
              </a:solidFill>
            </c:spPr>
          </c:marker>
          <c:xVal>
            <c:numRef>
              <c:f>Data!$M$11</c:f>
              <c:numCache>
                <c:formatCode>General</c:formatCode>
                <c:ptCount val="1"/>
                <c:pt idx="0">
                  <c:v>71</c:v>
                </c:pt>
              </c:numCache>
            </c:numRef>
          </c:xVal>
          <c:yVal>
            <c:numRef>
              <c:f>Data!$J$20</c:f>
              <c:numCache>
                <c:formatCode>0</c:formatCode>
                <c:ptCount val="1"/>
                <c:pt idx="0">
                  <c:v>662.5</c:v>
                </c:pt>
              </c:numCache>
            </c:numRef>
          </c:yVal>
          <c:smooth val="0"/>
        </c:ser>
        <c:dLbls>
          <c:showLegendKey val="0"/>
          <c:showVal val="0"/>
          <c:showCatName val="0"/>
          <c:showSerName val="0"/>
          <c:showPercent val="0"/>
          <c:showBubbleSize val="0"/>
        </c:dLbls>
        <c:axId val="754411472"/>
        <c:axId val="754411864"/>
      </c:scatterChart>
      <c:valAx>
        <c:axId val="754411472"/>
        <c:scaling>
          <c:orientation val="minMax"/>
        </c:scaling>
        <c:delete val="0"/>
        <c:axPos val="b"/>
        <c:title>
          <c:tx>
            <c:rich>
              <a:bodyPr/>
              <a:lstStyle/>
              <a:p>
                <a:pPr>
                  <a:defRPr/>
                </a:pPr>
                <a:r>
                  <a:rPr lang="en-US" sz="1000" b="1"/>
                  <a:t>Temperature (°C)</a:t>
                </a:r>
              </a:p>
            </c:rich>
          </c:tx>
          <c:layout/>
          <c:overlay val="0"/>
        </c:title>
        <c:numFmt formatCode="General" sourceLinked="1"/>
        <c:majorTickMark val="none"/>
        <c:minorTickMark val="none"/>
        <c:tickLblPos val="nextTo"/>
        <c:crossAx val="754411864"/>
        <c:crosses val="autoZero"/>
        <c:crossBetween val="midCat"/>
      </c:valAx>
      <c:valAx>
        <c:axId val="754411864"/>
        <c:scaling>
          <c:orientation val="minMax"/>
        </c:scaling>
        <c:delete val="0"/>
        <c:axPos val="l"/>
        <c:majorGridlines/>
        <c:title>
          <c:tx>
            <c:rich>
              <a:bodyPr/>
              <a:lstStyle/>
              <a:p>
                <a:pPr>
                  <a:defRPr/>
                </a:pPr>
                <a:r>
                  <a:rPr lang="en-US" sz="1000" b="1"/>
                  <a:t>E' (MPa)</a:t>
                </a:r>
              </a:p>
            </c:rich>
          </c:tx>
          <c:layout/>
          <c:overlay val="0"/>
        </c:title>
        <c:numFmt formatCode="General" sourceLinked="1"/>
        <c:majorTickMark val="none"/>
        <c:minorTickMark val="none"/>
        <c:tickLblPos val="nextTo"/>
        <c:crossAx val="754411472"/>
        <c:crosses val="autoZero"/>
        <c:crossBetween val="midCat"/>
      </c:valAx>
    </c:plotArea>
    <c:legend>
      <c:legendPos val="r"/>
      <c:layout/>
      <c:overlay val="0"/>
    </c:legend>
    <c:plotVisOnly val="1"/>
    <c:dispBlanksAs val="gap"/>
    <c:showDLblsOverMax val="0"/>
  </c:chart>
  <c:printSettings>
    <c:headerFooter/>
    <c:pageMargins b="0.75000000000001288" l="0.70000000000000062" r="0.70000000000000062" t="0.75000000000001288"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200" b="1"/>
              <a:t>E'' versus Temperature</a:t>
            </a:r>
          </a:p>
        </c:rich>
      </c:tx>
      <c:layout/>
      <c:overlay val="0"/>
    </c:title>
    <c:autoTitleDeleted val="0"/>
    <c:plotArea>
      <c:layout/>
      <c:scatterChart>
        <c:scatterStyle val="smoothMarker"/>
        <c:varyColors val="0"/>
        <c:ser>
          <c:idx val="0"/>
          <c:order val="0"/>
          <c:tx>
            <c:v>E'' versus temperature</c:v>
          </c:tx>
          <c:marker>
            <c:symbol val="none"/>
          </c:marker>
          <c:xVal>
            <c:numRef>
              <c:f>Data!$B$31:$B$32000</c:f>
              <c:numCache>
                <c:formatCode>General</c:formatCode>
                <c:ptCount val="31970"/>
                <c:pt idx="0">
                  <c:v>-0.4684063</c:v>
                </c:pt>
                <c:pt idx="1">
                  <c:v>-0.47054370000000001</c:v>
                </c:pt>
                <c:pt idx="2">
                  <c:v>-0.50772689999999998</c:v>
                </c:pt>
                <c:pt idx="3">
                  <c:v>-0.50027239999999995</c:v>
                </c:pt>
                <c:pt idx="4">
                  <c:v>-0.4982355</c:v>
                </c:pt>
                <c:pt idx="5">
                  <c:v>-0.4972298</c:v>
                </c:pt>
                <c:pt idx="6">
                  <c:v>-0.49399910000000002</c:v>
                </c:pt>
                <c:pt idx="7">
                  <c:v>-0.52039060000000004</c:v>
                </c:pt>
                <c:pt idx="8">
                  <c:v>-0.52150759999999996</c:v>
                </c:pt>
                <c:pt idx="9">
                  <c:v>-0.51245479999999999</c:v>
                </c:pt>
                <c:pt idx="10">
                  <c:v>-0.49878440000000002</c:v>
                </c:pt>
                <c:pt idx="11">
                  <c:v>-0.51254489999999997</c:v>
                </c:pt>
                <c:pt idx="12">
                  <c:v>-0.51810299999999998</c:v>
                </c:pt>
                <c:pt idx="13">
                  <c:v>-0.50566800000000001</c:v>
                </c:pt>
                <c:pt idx="14">
                  <c:v>-0.49965409999999999</c:v>
                </c:pt>
                <c:pt idx="15">
                  <c:v>-0.49779610000000002</c:v>
                </c:pt>
                <c:pt idx="16">
                  <c:v>-0.46520139999999999</c:v>
                </c:pt>
                <c:pt idx="17">
                  <c:v>-0.48669960000000001</c:v>
                </c:pt>
                <c:pt idx="18">
                  <c:v>-0.48452679999999998</c:v>
                </c:pt>
                <c:pt idx="19">
                  <c:v>-0.48246699999999998</c:v>
                </c:pt>
                <c:pt idx="20">
                  <c:v>-0.45824219999999999</c:v>
                </c:pt>
                <c:pt idx="21">
                  <c:v>-0.46498600000000001</c:v>
                </c:pt>
                <c:pt idx="22">
                  <c:v>-0.47100819999999999</c:v>
                </c:pt>
                <c:pt idx="23">
                  <c:v>-0.45927380000000001</c:v>
                </c:pt>
                <c:pt idx="24">
                  <c:v>-0.42974099999999998</c:v>
                </c:pt>
                <c:pt idx="25">
                  <c:v>-0.42450640000000001</c:v>
                </c:pt>
                <c:pt idx="26">
                  <c:v>-0.42668089999999997</c:v>
                </c:pt>
                <c:pt idx="27">
                  <c:v>-0.42212620000000001</c:v>
                </c:pt>
                <c:pt idx="28">
                  <c:v>-0.39794600000000002</c:v>
                </c:pt>
                <c:pt idx="29">
                  <c:v>-0.37375750000000002</c:v>
                </c:pt>
                <c:pt idx="30">
                  <c:v>-0.38768839999999999</c:v>
                </c:pt>
                <c:pt idx="31">
                  <c:v>-0.39118720000000001</c:v>
                </c:pt>
                <c:pt idx="32">
                  <c:v>-0.37486449999999999</c:v>
                </c:pt>
                <c:pt idx="33">
                  <c:v>-0.36214619999999997</c:v>
                </c:pt>
                <c:pt idx="34">
                  <c:v>-0.34799910000000001</c:v>
                </c:pt>
                <c:pt idx="35">
                  <c:v>-0.34810039999999998</c:v>
                </c:pt>
                <c:pt idx="36">
                  <c:v>-0.34457690000000002</c:v>
                </c:pt>
                <c:pt idx="37">
                  <c:v>-0.32566499999999998</c:v>
                </c:pt>
                <c:pt idx="38">
                  <c:v>-0.31084729999999999</c:v>
                </c:pt>
                <c:pt idx="39">
                  <c:v>-0.3058631</c:v>
                </c:pt>
                <c:pt idx="40">
                  <c:v>-0.31089090000000003</c:v>
                </c:pt>
                <c:pt idx="41">
                  <c:v>-0.30110959999999998</c:v>
                </c:pt>
                <c:pt idx="42">
                  <c:v>-0.27283800000000002</c:v>
                </c:pt>
                <c:pt idx="43">
                  <c:v>-0.27025329999999997</c:v>
                </c:pt>
                <c:pt idx="44">
                  <c:v>-0.27163399999999999</c:v>
                </c:pt>
                <c:pt idx="45">
                  <c:v>-0.2655708</c:v>
                </c:pt>
                <c:pt idx="46">
                  <c:v>-0.24838199999999999</c:v>
                </c:pt>
                <c:pt idx="47">
                  <c:v>-0.2306088</c:v>
                </c:pt>
                <c:pt idx="48">
                  <c:v>-0.2278241</c:v>
                </c:pt>
                <c:pt idx="49">
                  <c:v>-0.2318365</c:v>
                </c:pt>
                <c:pt idx="50">
                  <c:v>-0.22791320000000001</c:v>
                </c:pt>
                <c:pt idx="51">
                  <c:v>-0.213113</c:v>
                </c:pt>
                <c:pt idx="52">
                  <c:v>-0.207375</c:v>
                </c:pt>
                <c:pt idx="53">
                  <c:v>-0.1987498</c:v>
                </c:pt>
                <c:pt idx="54">
                  <c:v>-0.20732339999999999</c:v>
                </c:pt>
                <c:pt idx="55">
                  <c:v>-0.1833275</c:v>
                </c:pt>
                <c:pt idx="56">
                  <c:v>-0.19202530000000001</c:v>
                </c:pt>
                <c:pt idx="57">
                  <c:v>-0.1635962</c:v>
                </c:pt>
                <c:pt idx="58">
                  <c:v>-0.16348969999999999</c:v>
                </c:pt>
                <c:pt idx="59">
                  <c:v>-0.159468</c:v>
                </c:pt>
                <c:pt idx="60">
                  <c:v>-0.14845</c:v>
                </c:pt>
                <c:pt idx="61">
                  <c:v>-0.1344041</c:v>
                </c:pt>
                <c:pt idx="62">
                  <c:v>-0.13858129999999999</c:v>
                </c:pt>
                <c:pt idx="63">
                  <c:v>-0.1219112</c:v>
                </c:pt>
                <c:pt idx="64">
                  <c:v>-0.1052738</c:v>
                </c:pt>
                <c:pt idx="65">
                  <c:v>-0.113871</c:v>
                </c:pt>
                <c:pt idx="66">
                  <c:v>-8.9514200000000002E-2</c:v>
                </c:pt>
                <c:pt idx="67">
                  <c:v>-0.1045387</c:v>
                </c:pt>
                <c:pt idx="68">
                  <c:v>-8.9725040000000006E-2</c:v>
                </c:pt>
                <c:pt idx="69">
                  <c:v>-7.9764459999999995E-2</c:v>
                </c:pt>
                <c:pt idx="70">
                  <c:v>-6.7457649999999994E-2</c:v>
                </c:pt>
                <c:pt idx="71">
                  <c:v>-7.0393949999999997E-2</c:v>
                </c:pt>
                <c:pt idx="72">
                  <c:v>-7.0490720000000007E-2</c:v>
                </c:pt>
                <c:pt idx="73">
                  <c:v>-6.1778439999999997E-2</c:v>
                </c:pt>
                <c:pt idx="74">
                  <c:v>-5.3325310000000001E-2</c:v>
                </c:pt>
                <c:pt idx="75">
                  <c:v>-5.75431E-2</c:v>
                </c:pt>
                <c:pt idx="76">
                  <c:v>-3.9767770000000001E-2</c:v>
                </c:pt>
                <c:pt idx="77">
                  <c:v>-3.1756439999999997E-2</c:v>
                </c:pt>
                <c:pt idx="78">
                  <c:v>-4.2632580000000003E-2</c:v>
                </c:pt>
                <c:pt idx="79">
                  <c:v>-2.4909549999999999E-2</c:v>
                </c:pt>
                <c:pt idx="80">
                  <c:v>-3.041106E-2</c:v>
                </c:pt>
                <c:pt idx="81">
                  <c:v>-1.618356E-2</c:v>
                </c:pt>
                <c:pt idx="82">
                  <c:v>-2.468681E-2</c:v>
                </c:pt>
                <c:pt idx="83" formatCode="0.00E+00">
                  <c:v>-2.1367999999999999E-3</c:v>
                </c:pt>
                <c:pt idx="84">
                  <c:v>-2.3455199999999999E-2</c:v>
                </c:pt>
                <c:pt idx="85">
                  <c:v>-1.9802380000000001E-2</c:v>
                </c:pt>
                <c:pt idx="86" formatCode="0.00E+00">
                  <c:v>-8.2796999999999992E-3</c:v>
                </c:pt>
                <c:pt idx="87">
                  <c:v>-1.4621159999999999E-2</c:v>
                </c:pt>
                <c:pt idx="88">
                  <c:v>-1.7685849999999999E-2</c:v>
                </c:pt>
                <c:pt idx="89" formatCode="0.00E+00">
                  <c:v>-1.5900000000000001E-3</c:v>
                </c:pt>
                <c:pt idx="90">
                  <c:v>-2.0055989999999999E-2</c:v>
                </c:pt>
                <c:pt idx="91" formatCode="0.00E+00">
                  <c:v>-2.6730999999999999E-3</c:v>
                </c:pt>
                <c:pt idx="92" formatCode="0.00E+00">
                  <c:v>-3.1270999999999998E-3</c:v>
                </c:pt>
                <c:pt idx="93">
                  <c:v>2.580213E-3</c:v>
                </c:pt>
                <c:pt idx="94">
                  <c:v>1.1215670000000001E-2</c:v>
                </c:pt>
                <c:pt idx="95">
                  <c:v>2.0734220000000001E-2</c:v>
                </c:pt>
                <c:pt idx="96" formatCode="0.00E+00">
                  <c:v>9.5733700000000005E-4</c:v>
                </c:pt>
                <c:pt idx="97" formatCode="0.00E+00">
                  <c:v>-4.3546000000000001E-3</c:v>
                </c:pt>
                <c:pt idx="98">
                  <c:v>1.0249100000000001E-2</c:v>
                </c:pt>
                <c:pt idx="99">
                  <c:v>2.699697E-3</c:v>
                </c:pt>
                <c:pt idx="100">
                  <c:v>2.268827E-2</c:v>
                </c:pt>
                <c:pt idx="101">
                  <c:v>5.6136579999999997E-3</c:v>
                </c:pt>
                <c:pt idx="102">
                  <c:v>2.6440999999999999E-2</c:v>
                </c:pt>
                <c:pt idx="103">
                  <c:v>1.611404E-2</c:v>
                </c:pt>
                <c:pt idx="104">
                  <c:v>2.1387360000000001E-2</c:v>
                </c:pt>
                <c:pt idx="105">
                  <c:v>3.0977749999999998E-2</c:v>
                </c:pt>
                <c:pt idx="106">
                  <c:v>3.4514780000000002E-2</c:v>
                </c:pt>
                <c:pt idx="107">
                  <c:v>3.0592749999999998E-2</c:v>
                </c:pt>
                <c:pt idx="108">
                  <c:v>3.2337009999999999E-2</c:v>
                </c:pt>
                <c:pt idx="109">
                  <c:v>3.5088660000000001E-2</c:v>
                </c:pt>
                <c:pt idx="110">
                  <c:v>1.3695280000000001E-2</c:v>
                </c:pt>
                <c:pt idx="111">
                  <c:v>1.8507659999999999E-2</c:v>
                </c:pt>
                <c:pt idx="112">
                  <c:v>2.8981739999999999E-2</c:v>
                </c:pt>
                <c:pt idx="113">
                  <c:v>3.8032839999999998E-2</c:v>
                </c:pt>
                <c:pt idx="114">
                  <c:v>4.3378170000000001E-2</c:v>
                </c:pt>
                <c:pt idx="115">
                  <c:v>3.2053320000000003E-2</c:v>
                </c:pt>
                <c:pt idx="116">
                  <c:v>2.6535650000000001E-2</c:v>
                </c:pt>
                <c:pt idx="117">
                  <c:v>2.0274500000000001E-2</c:v>
                </c:pt>
                <c:pt idx="118">
                  <c:v>3.3714019999999997E-2</c:v>
                </c:pt>
                <c:pt idx="119">
                  <c:v>2.25775E-2</c:v>
                </c:pt>
                <c:pt idx="120">
                  <c:v>2.9955200000000001E-2</c:v>
                </c:pt>
                <c:pt idx="121">
                  <c:v>3.1151209999999999E-2</c:v>
                </c:pt>
                <c:pt idx="122">
                  <c:v>3.76593E-2</c:v>
                </c:pt>
                <c:pt idx="123">
                  <c:v>3.7553469999999999E-2</c:v>
                </c:pt>
                <c:pt idx="124">
                  <c:v>1.7999680000000001E-2</c:v>
                </c:pt>
                <c:pt idx="125">
                  <c:v>1.9977780000000001E-2</c:v>
                </c:pt>
                <c:pt idx="126">
                  <c:v>2.715248E-2</c:v>
                </c:pt>
                <c:pt idx="127">
                  <c:v>2.706418E-2</c:v>
                </c:pt>
                <c:pt idx="128">
                  <c:v>2.129472E-2</c:v>
                </c:pt>
                <c:pt idx="129">
                  <c:v>2.9253390000000001E-2</c:v>
                </c:pt>
                <c:pt idx="130">
                  <c:v>3.2321780000000001E-2</c:v>
                </c:pt>
                <c:pt idx="131">
                  <c:v>5.3971529999999997E-2</c:v>
                </c:pt>
                <c:pt idx="132">
                  <c:v>2.2286199999999999E-2</c:v>
                </c:pt>
                <c:pt idx="133">
                  <c:v>3.0616500000000001E-2</c:v>
                </c:pt>
                <c:pt idx="134">
                  <c:v>5.7803960000000001E-2</c:v>
                </c:pt>
                <c:pt idx="135">
                  <c:v>4.1206739999999999E-2</c:v>
                </c:pt>
                <c:pt idx="136">
                  <c:v>2.7035E-2</c:v>
                </c:pt>
                <c:pt idx="137">
                  <c:v>2.6909039999999999E-2</c:v>
                </c:pt>
                <c:pt idx="138">
                  <c:v>3.793266E-2</c:v>
                </c:pt>
                <c:pt idx="139">
                  <c:v>3.936684E-2</c:v>
                </c:pt>
                <c:pt idx="140">
                  <c:v>2.5134980000000001E-2</c:v>
                </c:pt>
                <c:pt idx="141">
                  <c:v>4.8806879999999997E-2</c:v>
                </c:pt>
                <c:pt idx="142">
                  <c:v>4.6918120000000001E-2</c:v>
                </c:pt>
                <c:pt idx="143">
                  <c:v>4.3721200000000002E-2</c:v>
                </c:pt>
                <c:pt idx="144">
                  <c:v>3.1390939999999999E-2</c:v>
                </c:pt>
                <c:pt idx="145">
                  <c:v>3.4108850000000003E-2</c:v>
                </c:pt>
                <c:pt idx="146">
                  <c:v>2.6460939999999999E-2</c:v>
                </c:pt>
                <c:pt idx="147">
                  <c:v>3.407578E-2</c:v>
                </c:pt>
                <c:pt idx="148">
                  <c:v>4.1862610000000001E-2</c:v>
                </c:pt>
                <c:pt idx="149">
                  <c:v>3.904788E-2</c:v>
                </c:pt>
                <c:pt idx="150">
                  <c:v>2.331047E-2</c:v>
                </c:pt>
                <c:pt idx="151">
                  <c:v>3.7448549999999997E-2</c:v>
                </c:pt>
                <c:pt idx="152">
                  <c:v>3.4162110000000002E-2</c:v>
                </c:pt>
                <c:pt idx="153">
                  <c:v>3.8436579999999998E-2</c:v>
                </c:pt>
                <c:pt idx="154">
                  <c:v>3.16344E-2</c:v>
                </c:pt>
                <c:pt idx="155">
                  <c:v>1.988792E-2</c:v>
                </c:pt>
                <c:pt idx="156">
                  <c:v>2.595983E-2</c:v>
                </c:pt>
                <c:pt idx="157">
                  <c:v>2.8183940000000001E-2</c:v>
                </c:pt>
                <c:pt idx="158">
                  <c:v>2.9110460000000001E-2</c:v>
                </c:pt>
                <c:pt idx="159">
                  <c:v>3.109719E-2</c:v>
                </c:pt>
                <c:pt idx="160">
                  <c:v>4.6688239999999999E-2</c:v>
                </c:pt>
                <c:pt idx="161">
                  <c:v>4.8815650000000002E-2</c:v>
                </c:pt>
                <c:pt idx="162">
                  <c:v>3.3421079999999999E-2</c:v>
                </c:pt>
                <c:pt idx="163">
                  <c:v>2.9440460000000002E-2</c:v>
                </c:pt>
                <c:pt idx="164">
                  <c:v>1.424633E-2</c:v>
                </c:pt>
                <c:pt idx="165">
                  <c:v>2.715998E-2</c:v>
                </c:pt>
                <c:pt idx="166">
                  <c:v>3.6854390000000001E-2</c:v>
                </c:pt>
                <c:pt idx="167">
                  <c:v>2.9946489999999999E-2</c:v>
                </c:pt>
                <c:pt idx="168">
                  <c:v>4.0068020000000003E-2</c:v>
                </c:pt>
                <c:pt idx="169">
                  <c:v>4.3290259999999997E-2</c:v>
                </c:pt>
                <c:pt idx="170">
                  <c:v>3.7949669999999998E-2</c:v>
                </c:pt>
                <c:pt idx="171">
                  <c:v>3.3075500000000001E-2</c:v>
                </c:pt>
                <c:pt idx="172">
                  <c:v>3.0022400000000001E-2</c:v>
                </c:pt>
                <c:pt idx="173">
                  <c:v>2.9977460000000001E-2</c:v>
                </c:pt>
                <c:pt idx="174">
                  <c:v>2.821626E-2</c:v>
                </c:pt>
                <c:pt idx="175">
                  <c:v>1.6699579999999999E-2</c:v>
                </c:pt>
                <c:pt idx="176">
                  <c:v>2.0234100000000001E-2</c:v>
                </c:pt>
                <c:pt idx="177">
                  <c:v>2.6059570000000001E-2</c:v>
                </c:pt>
                <c:pt idx="178">
                  <c:v>2.53554E-2</c:v>
                </c:pt>
                <c:pt idx="179">
                  <c:v>2.9103960000000002E-2</c:v>
                </c:pt>
                <c:pt idx="180">
                  <c:v>3.7085439999999997E-2</c:v>
                </c:pt>
                <c:pt idx="181">
                  <c:v>2.9919910000000001E-2</c:v>
                </c:pt>
                <c:pt idx="182">
                  <c:v>1.7515349999999999E-2</c:v>
                </c:pt>
                <c:pt idx="183">
                  <c:v>2.008445E-2</c:v>
                </c:pt>
                <c:pt idx="184">
                  <c:v>4.3850500000000001E-2</c:v>
                </c:pt>
                <c:pt idx="185">
                  <c:v>4.0805559999999998E-2</c:v>
                </c:pt>
                <c:pt idx="186">
                  <c:v>7.7988010000000002E-3</c:v>
                </c:pt>
                <c:pt idx="187">
                  <c:v>6.0535340000000002E-3</c:v>
                </c:pt>
                <c:pt idx="188">
                  <c:v>2.8238719999999998E-2</c:v>
                </c:pt>
                <c:pt idx="189">
                  <c:v>6.0595320000000003E-3</c:v>
                </c:pt>
                <c:pt idx="190">
                  <c:v>5.3733449999999999E-3</c:v>
                </c:pt>
                <c:pt idx="191">
                  <c:v>1.7835899999999998E-2</c:v>
                </c:pt>
                <c:pt idx="192">
                  <c:v>1.63926E-2</c:v>
                </c:pt>
                <c:pt idx="193">
                  <c:v>3.2851539999999999E-2</c:v>
                </c:pt>
                <c:pt idx="194">
                  <c:v>3.1748369999999998E-2</c:v>
                </c:pt>
                <c:pt idx="195">
                  <c:v>9.4616890000000006E-3</c:v>
                </c:pt>
                <c:pt idx="196">
                  <c:v>9.8161389999999998E-3</c:v>
                </c:pt>
                <c:pt idx="197">
                  <c:v>1.1196360000000001E-2</c:v>
                </c:pt>
                <c:pt idx="198">
                  <c:v>6.0888119999999999E-3</c:v>
                </c:pt>
                <c:pt idx="199">
                  <c:v>1.2305699999999999E-2</c:v>
                </c:pt>
                <c:pt idx="200">
                  <c:v>1.659074E-2</c:v>
                </c:pt>
                <c:pt idx="201">
                  <c:v>5.2843290000000001E-2</c:v>
                </c:pt>
                <c:pt idx="202">
                  <c:v>7.5587559999999998E-2</c:v>
                </c:pt>
                <c:pt idx="203">
                  <c:v>8.981053E-2</c:v>
                </c:pt>
                <c:pt idx="204">
                  <c:v>0.1129636</c:v>
                </c:pt>
                <c:pt idx="205">
                  <c:v>0.1499936</c:v>
                </c:pt>
                <c:pt idx="206">
                  <c:v>0.19040860000000001</c:v>
                </c:pt>
                <c:pt idx="207">
                  <c:v>0.21976619999999999</c:v>
                </c:pt>
                <c:pt idx="208">
                  <c:v>0.25491409999999998</c:v>
                </c:pt>
                <c:pt idx="209">
                  <c:v>0.31413839999999998</c:v>
                </c:pt>
                <c:pt idx="210">
                  <c:v>0.3691738</c:v>
                </c:pt>
                <c:pt idx="211">
                  <c:v>0.42885250000000003</c:v>
                </c:pt>
                <c:pt idx="212">
                  <c:v>0.49456869999999997</c:v>
                </c:pt>
                <c:pt idx="213">
                  <c:v>0.55289489999999997</c:v>
                </c:pt>
                <c:pt idx="214">
                  <c:v>0.6149038</c:v>
                </c:pt>
                <c:pt idx="215">
                  <c:v>0.69168949999999996</c:v>
                </c:pt>
                <c:pt idx="216">
                  <c:v>0.75473659999999998</c:v>
                </c:pt>
                <c:pt idx="217">
                  <c:v>0.83584009999999997</c:v>
                </c:pt>
                <c:pt idx="218">
                  <c:v>0.9028619</c:v>
                </c:pt>
                <c:pt idx="219">
                  <c:v>0.96377800000000002</c:v>
                </c:pt>
                <c:pt idx="220">
                  <c:v>1.0360940000000001</c:v>
                </c:pt>
                <c:pt idx="221">
                  <c:v>1.1077459999999999</c:v>
                </c:pt>
                <c:pt idx="222">
                  <c:v>1.1891640000000001</c:v>
                </c:pt>
                <c:pt idx="223">
                  <c:v>1.2866010000000001</c:v>
                </c:pt>
                <c:pt idx="224">
                  <c:v>1.359262</c:v>
                </c:pt>
                <c:pt idx="225">
                  <c:v>1.4356359999999999</c:v>
                </c:pt>
                <c:pt idx="226">
                  <c:v>1.525139</c:v>
                </c:pt>
                <c:pt idx="227">
                  <c:v>1.623451</c:v>
                </c:pt>
                <c:pt idx="228">
                  <c:v>1.708442</c:v>
                </c:pt>
                <c:pt idx="229">
                  <c:v>1.7883640000000001</c:v>
                </c:pt>
                <c:pt idx="230">
                  <c:v>1.8711949999999999</c:v>
                </c:pt>
                <c:pt idx="231">
                  <c:v>1.955538</c:v>
                </c:pt>
                <c:pt idx="232">
                  <c:v>2.0466449999999998</c:v>
                </c:pt>
                <c:pt idx="233">
                  <c:v>2.142201</c:v>
                </c:pt>
                <c:pt idx="234">
                  <c:v>2.2484099999999998</c:v>
                </c:pt>
                <c:pt idx="235">
                  <c:v>2.3426659999999999</c:v>
                </c:pt>
                <c:pt idx="236">
                  <c:v>2.4430649999999998</c:v>
                </c:pt>
                <c:pt idx="237">
                  <c:v>2.52271</c:v>
                </c:pt>
                <c:pt idx="238">
                  <c:v>2.6015090000000001</c:v>
                </c:pt>
                <c:pt idx="239">
                  <c:v>2.6864400000000002</c:v>
                </c:pt>
                <c:pt idx="240">
                  <c:v>2.7765689999999998</c:v>
                </c:pt>
                <c:pt idx="241">
                  <c:v>2.8689520000000002</c:v>
                </c:pt>
                <c:pt idx="242">
                  <c:v>2.9538880000000001</c:v>
                </c:pt>
                <c:pt idx="243">
                  <c:v>3.0526759999999999</c:v>
                </c:pt>
                <c:pt idx="244">
                  <c:v>3.1491669999999998</c:v>
                </c:pt>
                <c:pt idx="245">
                  <c:v>3.2391890000000001</c:v>
                </c:pt>
                <c:pt idx="246">
                  <c:v>3.334994</c:v>
                </c:pt>
                <c:pt idx="247">
                  <c:v>3.4238740000000001</c:v>
                </c:pt>
                <c:pt idx="248">
                  <c:v>3.5162110000000002</c:v>
                </c:pt>
                <c:pt idx="249">
                  <c:v>3.6065999999999998</c:v>
                </c:pt>
                <c:pt idx="250">
                  <c:v>3.7062940000000002</c:v>
                </c:pt>
                <c:pt idx="251">
                  <c:v>3.7777759999999998</c:v>
                </c:pt>
                <c:pt idx="252">
                  <c:v>3.8608500000000001</c:v>
                </c:pt>
                <c:pt idx="253">
                  <c:v>3.9673509999999998</c:v>
                </c:pt>
                <c:pt idx="254">
                  <c:v>4.0550800000000002</c:v>
                </c:pt>
                <c:pt idx="255">
                  <c:v>4.1356659999999996</c:v>
                </c:pt>
                <c:pt idx="256">
                  <c:v>4.231344</c:v>
                </c:pt>
                <c:pt idx="257">
                  <c:v>4.3419160000000003</c:v>
                </c:pt>
                <c:pt idx="258">
                  <c:v>4.4041059999999996</c:v>
                </c:pt>
                <c:pt idx="259">
                  <c:v>4.5273640000000004</c:v>
                </c:pt>
                <c:pt idx="260">
                  <c:v>4.619122</c:v>
                </c:pt>
                <c:pt idx="261">
                  <c:v>4.7158720000000001</c:v>
                </c:pt>
                <c:pt idx="262">
                  <c:v>4.8058649999999998</c:v>
                </c:pt>
                <c:pt idx="263">
                  <c:v>4.8957319999999998</c:v>
                </c:pt>
                <c:pt idx="264">
                  <c:v>4.9630390000000002</c:v>
                </c:pt>
                <c:pt idx="265">
                  <c:v>5.0594580000000002</c:v>
                </c:pt>
                <c:pt idx="266">
                  <c:v>5.1740630000000003</c:v>
                </c:pt>
                <c:pt idx="267">
                  <c:v>5.2547350000000002</c:v>
                </c:pt>
                <c:pt idx="268">
                  <c:v>5.359032</c:v>
                </c:pt>
                <c:pt idx="269">
                  <c:v>5.416264</c:v>
                </c:pt>
                <c:pt idx="270">
                  <c:v>5.5585599999999999</c:v>
                </c:pt>
                <c:pt idx="271">
                  <c:v>5.6174179999999998</c:v>
                </c:pt>
                <c:pt idx="272">
                  <c:v>5.7225440000000001</c:v>
                </c:pt>
                <c:pt idx="273">
                  <c:v>5.8205299999999998</c:v>
                </c:pt>
                <c:pt idx="274">
                  <c:v>5.8954219999999999</c:v>
                </c:pt>
                <c:pt idx="275">
                  <c:v>6.0366410000000004</c:v>
                </c:pt>
                <c:pt idx="276">
                  <c:v>6.1183889999999996</c:v>
                </c:pt>
                <c:pt idx="277">
                  <c:v>6.2089850000000002</c:v>
                </c:pt>
                <c:pt idx="278">
                  <c:v>6.3104979999999999</c:v>
                </c:pt>
                <c:pt idx="279">
                  <c:v>6.4078369999999998</c:v>
                </c:pt>
                <c:pt idx="280">
                  <c:v>6.4990480000000002</c:v>
                </c:pt>
                <c:pt idx="281">
                  <c:v>6.5927379999999998</c:v>
                </c:pt>
                <c:pt idx="282">
                  <c:v>6.7106880000000002</c:v>
                </c:pt>
                <c:pt idx="283">
                  <c:v>6.8045780000000002</c:v>
                </c:pt>
                <c:pt idx="284">
                  <c:v>6.8828820000000004</c:v>
                </c:pt>
                <c:pt idx="285">
                  <c:v>6.9979779999999998</c:v>
                </c:pt>
                <c:pt idx="286">
                  <c:v>7.0837279999999998</c:v>
                </c:pt>
                <c:pt idx="287">
                  <c:v>7.188294</c:v>
                </c:pt>
                <c:pt idx="288">
                  <c:v>7.2862159999999996</c:v>
                </c:pt>
                <c:pt idx="289">
                  <c:v>7.3383750000000001</c:v>
                </c:pt>
                <c:pt idx="290">
                  <c:v>7.4224800000000002</c:v>
                </c:pt>
                <c:pt idx="291">
                  <c:v>7.5560400000000003</c:v>
                </c:pt>
                <c:pt idx="292">
                  <c:v>7.6740490000000001</c:v>
                </c:pt>
                <c:pt idx="293">
                  <c:v>7.7690029999999997</c:v>
                </c:pt>
                <c:pt idx="294">
                  <c:v>7.8586809999999998</c:v>
                </c:pt>
                <c:pt idx="295">
                  <c:v>7.9365790000000001</c:v>
                </c:pt>
                <c:pt idx="296">
                  <c:v>8.0282250000000008</c:v>
                </c:pt>
                <c:pt idx="297">
                  <c:v>8.1453930000000003</c:v>
                </c:pt>
                <c:pt idx="298">
                  <c:v>8.2611260000000009</c:v>
                </c:pt>
                <c:pt idx="299">
                  <c:v>8.3163999999999998</c:v>
                </c:pt>
                <c:pt idx="300">
                  <c:v>8.4387139999999992</c:v>
                </c:pt>
                <c:pt idx="301">
                  <c:v>8.5576109999999996</c:v>
                </c:pt>
                <c:pt idx="302">
                  <c:v>8.6305200000000006</c:v>
                </c:pt>
                <c:pt idx="303">
                  <c:v>8.7779050000000005</c:v>
                </c:pt>
                <c:pt idx="304">
                  <c:v>8.9013449999999992</c:v>
                </c:pt>
                <c:pt idx="305">
                  <c:v>8.9858510000000003</c:v>
                </c:pt>
                <c:pt idx="306">
                  <c:v>9.0631299999999992</c:v>
                </c:pt>
                <c:pt idx="307">
                  <c:v>9.2168379999999992</c:v>
                </c:pt>
                <c:pt idx="308">
                  <c:v>9.3017819999999993</c:v>
                </c:pt>
                <c:pt idx="309">
                  <c:v>9.4337219999999995</c:v>
                </c:pt>
                <c:pt idx="310">
                  <c:v>9.5596440000000005</c:v>
                </c:pt>
                <c:pt idx="311">
                  <c:v>9.6754090000000001</c:v>
                </c:pt>
                <c:pt idx="312">
                  <c:v>9.7586580000000005</c:v>
                </c:pt>
                <c:pt idx="313">
                  <c:v>9.9421079999999993</c:v>
                </c:pt>
                <c:pt idx="314">
                  <c:v>10.070220000000001</c:v>
                </c:pt>
                <c:pt idx="315">
                  <c:v>10.18877</c:v>
                </c:pt>
                <c:pt idx="316">
                  <c:v>10.289160000000001</c:v>
                </c:pt>
                <c:pt idx="317">
                  <c:v>10.39916</c:v>
                </c:pt>
                <c:pt idx="318">
                  <c:v>10.50483</c:v>
                </c:pt>
                <c:pt idx="319">
                  <c:v>10.59971</c:v>
                </c:pt>
                <c:pt idx="320">
                  <c:v>10.6981</c:v>
                </c:pt>
                <c:pt idx="321">
                  <c:v>10.80969</c:v>
                </c:pt>
                <c:pt idx="322">
                  <c:v>10.878159999999999</c:v>
                </c:pt>
                <c:pt idx="323">
                  <c:v>11.00455</c:v>
                </c:pt>
                <c:pt idx="324">
                  <c:v>11.10191</c:v>
                </c:pt>
                <c:pt idx="325">
                  <c:v>11.19603</c:v>
                </c:pt>
                <c:pt idx="326">
                  <c:v>11.285500000000001</c:v>
                </c:pt>
                <c:pt idx="327">
                  <c:v>11.415240000000001</c:v>
                </c:pt>
                <c:pt idx="328">
                  <c:v>11.468260000000001</c:v>
                </c:pt>
                <c:pt idx="329">
                  <c:v>11.582879999999999</c:v>
                </c:pt>
                <c:pt idx="330">
                  <c:v>11.672420000000001</c:v>
                </c:pt>
                <c:pt idx="331">
                  <c:v>11.7494</c:v>
                </c:pt>
                <c:pt idx="332">
                  <c:v>11.85488</c:v>
                </c:pt>
                <c:pt idx="333">
                  <c:v>11.94345</c:v>
                </c:pt>
                <c:pt idx="334">
                  <c:v>12.041499999999999</c:v>
                </c:pt>
                <c:pt idx="335">
                  <c:v>12.14865</c:v>
                </c:pt>
                <c:pt idx="336">
                  <c:v>12.22021</c:v>
                </c:pt>
                <c:pt idx="337">
                  <c:v>12.307169999999999</c:v>
                </c:pt>
                <c:pt idx="338">
                  <c:v>12.38931</c:v>
                </c:pt>
                <c:pt idx="339">
                  <c:v>12.51192</c:v>
                </c:pt>
                <c:pt idx="340">
                  <c:v>12.637779999999999</c:v>
                </c:pt>
                <c:pt idx="341">
                  <c:v>12.7</c:v>
                </c:pt>
                <c:pt idx="342">
                  <c:v>12.836930000000001</c:v>
                </c:pt>
                <c:pt idx="343">
                  <c:v>12.898210000000001</c:v>
                </c:pt>
                <c:pt idx="344">
                  <c:v>13.036099999999999</c:v>
                </c:pt>
                <c:pt idx="345">
                  <c:v>13.119809999999999</c:v>
                </c:pt>
                <c:pt idx="346">
                  <c:v>13.18732</c:v>
                </c:pt>
                <c:pt idx="347">
                  <c:v>13.27211</c:v>
                </c:pt>
                <c:pt idx="348">
                  <c:v>13.357519999999999</c:v>
                </c:pt>
                <c:pt idx="349">
                  <c:v>13.4605</c:v>
                </c:pt>
                <c:pt idx="350">
                  <c:v>13.546010000000001</c:v>
                </c:pt>
                <c:pt idx="351">
                  <c:v>13.67254</c:v>
                </c:pt>
                <c:pt idx="352">
                  <c:v>13.7173</c:v>
                </c:pt>
                <c:pt idx="353">
                  <c:v>13.87881</c:v>
                </c:pt>
                <c:pt idx="354">
                  <c:v>13.96697</c:v>
                </c:pt>
                <c:pt idx="355">
                  <c:v>14.071260000000001</c:v>
                </c:pt>
                <c:pt idx="356">
                  <c:v>14.158379999999999</c:v>
                </c:pt>
                <c:pt idx="357">
                  <c:v>14.233359999999999</c:v>
                </c:pt>
                <c:pt idx="358">
                  <c:v>14.36514</c:v>
                </c:pt>
                <c:pt idx="359">
                  <c:v>14.45025</c:v>
                </c:pt>
                <c:pt idx="360">
                  <c:v>14.534599999999999</c:v>
                </c:pt>
                <c:pt idx="361">
                  <c:v>14.66358</c:v>
                </c:pt>
                <c:pt idx="362">
                  <c:v>14.72458</c:v>
                </c:pt>
                <c:pt idx="363">
                  <c:v>14.8325</c:v>
                </c:pt>
                <c:pt idx="364">
                  <c:v>14.936920000000001</c:v>
                </c:pt>
                <c:pt idx="365">
                  <c:v>15.026680000000001</c:v>
                </c:pt>
                <c:pt idx="366">
                  <c:v>15.152340000000001</c:v>
                </c:pt>
                <c:pt idx="367">
                  <c:v>15.22648</c:v>
                </c:pt>
                <c:pt idx="368">
                  <c:v>15.329650000000001</c:v>
                </c:pt>
                <c:pt idx="369">
                  <c:v>15.46012</c:v>
                </c:pt>
                <c:pt idx="370">
                  <c:v>15.54898</c:v>
                </c:pt>
                <c:pt idx="371">
                  <c:v>15.64132</c:v>
                </c:pt>
                <c:pt idx="372">
                  <c:v>15.720890000000001</c:v>
                </c:pt>
                <c:pt idx="373">
                  <c:v>15.845879999999999</c:v>
                </c:pt>
                <c:pt idx="374">
                  <c:v>15.94872</c:v>
                </c:pt>
                <c:pt idx="375">
                  <c:v>16.025320000000001</c:v>
                </c:pt>
                <c:pt idx="376">
                  <c:v>16.119450000000001</c:v>
                </c:pt>
                <c:pt idx="377">
                  <c:v>16.247250000000001</c:v>
                </c:pt>
                <c:pt idx="378">
                  <c:v>16.320620000000002</c:v>
                </c:pt>
                <c:pt idx="379">
                  <c:v>16.451619999999998</c:v>
                </c:pt>
                <c:pt idx="380">
                  <c:v>16.526250000000001</c:v>
                </c:pt>
                <c:pt idx="381">
                  <c:v>16.641929999999999</c:v>
                </c:pt>
                <c:pt idx="382">
                  <c:v>16.72381</c:v>
                </c:pt>
                <c:pt idx="383">
                  <c:v>16.836290000000002</c:v>
                </c:pt>
                <c:pt idx="384">
                  <c:v>16.945070000000001</c:v>
                </c:pt>
                <c:pt idx="385">
                  <c:v>17.01418</c:v>
                </c:pt>
                <c:pt idx="386">
                  <c:v>17.143090000000001</c:v>
                </c:pt>
                <c:pt idx="387">
                  <c:v>17.248270000000002</c:v>
                </c:pt>
                <c:pt idx="388">
                  <c:v>17.331009999999999</c:v>
                </c:pt>
                <c:pt idx="389">
                  <c:v>17.464770000000001</c:v>
                </c:pt>
                <c:pt idx="390">
                  <c:v>17.53886</c:v>
                </c:pt>
                <c:pt idx="391">
                  <c:v>17.624189999999999</c:v>
                </c:pt>
                <c:pt idx="392">
                  <c:v>17.75591</c:v>
                </c:pt>
                <c:pt idx="393">
                  <c:v>17.79898</c:v>
                </c:pt>
                <c:pt idx="394">
                  <c:v>17.9282</c:v>
                </c:pt>
                <c:pt idx="395">
                  <c:v>18.03989</c:v>
                </c:pt>
                <c:pt idx="396">
                  <c:v>18.138760000000001</c:v>
                </c:pt>
                <c:pt idx="397">
                  <c:v>18.225960000000001</c:v>
                </c:pt>
                <c:pt idx="398">
                  <c:v>18.305900000000001</c:v>
                </c:pt>
                <c:pt idx="399">
                  <c:v>18.472069999999999</c:v>
                </c:pt>
                <c:pt idx="400">
                  <c:v>18.520879999999998</c:v>
                </c:pt>
                <c:pt idx="401">
                  <c:v>18.66104</c:v>
                </c:pt>
                <c:pt idx="402">
                  <c:v>18.726510000000001</c:v>
                </c:pt>
                <c:pt idx="403">
                  <c:v>18.846620000000001</c:v>
                </c:pt>
                <c:pt idx="404">
                  <c:v>18.95205</c:v>
                </c:pt>
                <c:pt idx="405">
                  <c:v>19.03388</c:v>
                </c:pt>
                <c:pt idx="406">
                  <c:v>19.168790000000001</c:v>
                </c:pt>
                <c:pt idx="407">
                  <c:v>19.250440000000001</c:v>
                </c:pt>
                <c:pt idx="408">
                  <c:v>19.343669999999999</c:v>
                </c:pt>
                <c:pt idx="409">
                  <c:v>19.432079999999999</c:v>
                </c:pt>
                <c:pt idx="410">
                  <c:v>19.570340000000002</c:v>
                </c:pt>
                <c:pt idx="411">
                  <c:v>19.632439999999999</c:v>
                </c:pt>
                <c:pt idx="412">
                  <c:v>19.768989999999999</c:v>
                </c:pt>
                <c:pt idx="413">
                  <c:v>19.83681</c:v>
                </c:pt>
                <c:pt idx="414">
                  <c:v>19.94219</c:v>
                </c:pt>
                <c:pt idx="415">
                  <c:v>20.057880000000001</c:v>
                </c:pt>
                <c:pt idx="416">
                  <c:v>20.134260000000001</c:v>
                </c:pt>
                <c:pt idx="417">
                  <c:v>20.226600000000001</c:v>
                </c:pt>
                <c:pt idx="418">
                  <c:v>20.35446</c:v>
                </c:pt>
                <c:pt idx="419">
                  <c:v>20.426860000000001</c:v>
                </c:pt>
                <c:pt idx="420">
                  <c:v>20.551680000000001</c:v>
                </c:pt>
                <c:pt idx="421">
                  <c:v>20.630330000000001</c:v>
                </c:pt>
                <c:pt idx="422">
                  <c:v>20.753969999999999</c:v>
                </c:pt>
                <c:pt idx="423">
                  <c:v>20.854479999999999</c:v>
                </c:pt>
                <c:pt idx="424">
                  <c:v>20.938559999999999</c:v>
                </c:pt>
                <c:pt idx="425">
                  <c:v>21.068760000000001</c:v>
                </c:pt>
                <c:pt idx="426">
                  <c:v>21.167660000000001</c:v>
                </c:pt>
                <c:pt idx="427">
                  <c:v>21.261389999999999</c:v>
                </c:pt>
                <c:pt idx="428">
                  <c:v>21.36281</c:v>
                </c:pt>
                <c:pt idx="429">
                  <c:v>21.494440000000001</c:v>
                </c:pt>
                <c:pt idx="430">
                  <c:v>21.549289999999999</c:v>
                </c:pt>
                <c:pt idx="431">
                  <c:v>21.65316</c:v>
                </c:pt>
                <c:pt idx="432">
                  <c:v>21.772390000000001</c:v>
                </c:pt>
                <c:pt idx="433">
                  <c:v>21.86692</c:v>
                </c:pt>
                <c:pt idx="434">
                  <c:v>21.981529999999999</c:v>
                </c:pt>
                <c:pt idx="435">
                  <c:v>22.039280000000002</c:v>
                </c:pt>
                <c:pt idx="436">
                  <c:v>22.19688</c:v>
                </c:pt>
                <c:pt idx="437">
                  <c:v>22.24128</c:v>
                </c:pt>
                <c:pt idx="438">
                  <c:v>22.377649999999999</c:v>
                </c:pt>
                <c:pt idx="439">
                  <c:v>22.456779999999998</c:v>
                </c:pt>
                <c:pt idx="440">
                  <c:v>22.549479999999999</c:v>
                </c:pt>
                <c:pt idx="441">
                  <c:v>22.674060000000001</c:v>
                </c:pt>
                <c:pt idx="442">
                  <c:v>22.75178</c:v>
                </c:pt>
                <c:pt idx="443">
                  <c:v>22.858799999999999</c:v>
                </c:pt>
                <c:pt idx="444">
                  <c:v>22.968340000000001</c:v>
                </c:pt>
                <c:pt idx="445">
                  <c:v>23.04862</c:v>
                </c:pt>
                <c:pt idx="446">
                  <c:v>23.138559999999998</c:v>
                </c:pt>
                <c:pt idx="447">
                  <c:v>23.262799999999999</c:v>
                </c:pt>
                <c:pt idx="448">
                  <c:v>23.338740000000001</c:v>
                </c:pt>
                <c:pt idx="449">
                  <c:v>23.4438</c:v>
                </c:pt>
                <c:pt idx="450">
                  <c:v>23.556760000000001</c:v>
                </c:pt>
                <c:pt idx="451">
                  <c:v>23.676870000000001</c:v>
                </c:pt>
                <c:pt idx="452">
                  <c:v>23.756530000000001</c:v>
                </c:pt>
                <c:pt idx="453">
                  <c:v>23.859580000000001</c:v>
                </c:pt>
                <c:pt idx="454">
                  <c:v>23.97383</c:v>
                </c:pt>
                <c:pt idx="455">
                  <c:v>24.06203</c:v>
                </c:pt>
                <c:pt idx="456">
                  <c:v>24.18282</c:v>
                </c:pt>
                <c:pt idx="457">
                  <c:v>24.250260000000001</c:v>
                </c:pt>
                <c:pt idx="458">
                  <c:v>24.338619999999999</c:v>
                </c:pt>
                <c:pt idx="459">
                  <c:v>24.462119999999999</c:v>
                </c:pt>
                <c:pt idx="460">
                  <c:v>24.56955</c:v>
                </c:pt>
                <c:pt idx="461">
                  <c:v>24.632899999999999</c:v>
                </c:pt>
                <c:pt idx="462">
                  <c:v>24.772020000000001</c:v>
                </c:pt>
                <c:pt idx="463">
                  <c:v>24.840440000000001</c:v>
                </c:pt>
                <c:pt idx="464">
                  <c:v>24.984950000000001</c:v>
                </c:pt>
                <c:pt idx="465">
                  <c:v>25.068899999999999</c:v>
                </c:pt>
                <c:pt idx="466">
                  <c:v>25.162659999999999</c:v>
                </c:pt>
                <c:pt idx="467">
                  <c:v>25.274339999999999</c:v>
                </c:pt>
                <c:pt idx="468">
                  <c:v>25.360569999999999</c:v>
                </c:pt>
                <c:pt idx="469">
                  <c:v>25.456949999999999</c:v>
                </c:pt>
                <c:pt idx="470">
                  <c:v>25.586110000000001</c:v>
                </c:pt>
                <c:pt idx="471">
                  <c:v>25.62998</c:v>
                </c:pt>
                <c:pt idx="472">
                  <c:v>25.772040000000001</c:v>
                </c:pt>
                <c:pt idx="473">
                  <c:v>25.874970000000001</c:v>
                </c:pt>
                <c:pt idx="474">
                  <c:v>25.96266</c:v>
                </c:pt>
                <c:pt idx="475">
                  <c:v>26.067740000000001</c:v>
                </c:pt>
                <c:pt idx="476">
                  <c:v>26.17136</c:v>
                </c:pt>
                <c:pt idx="477">
                  <c:v>26.29203</c:v>
                </c:pt>
                <c:pt idx="478">
                  <c:v>26.36674</c:v>
                </c:pt>
                <c:pt idx="479">
                  <c:v>26.484780000000001</c:v>
                </c:pt>
                <c:pt idx="480">
                  <c:v>26.571840000000002</c:v>
                </c:pt>
                <c:pt idx="481">
                  <c:v>26.680029999999999</c:v>
                </c:pt>
                <c:pt idx="482">
                  <c:v>26.807950000000002</c:v>
                </c:pt>
                <c:pt idx="483">
                  <c:v>26.875800000000002</c:v>
                </c:pt>
                <c:pt idx="484">
                  <c:v>26.97268</c:v>
                </c:pt>
                <c:pt idx="485">
                  <c:v>27.084389999999999</c:v>
                </c:pt>
                <c:pt idx="486">
                  <c:v>27.171220000000002</c:v>
                </c:pt>
                <c:pt idx="487">
                  <c:v>27.298670000000001</c:v>
                </c:pt>
                <c:pt idx="488">
                  <c:v>27.377120000000001</c:v>
                </c:pt>
                <c:pt idx="489">
                  <c:v>27.502459999999999</c:v>
                </c:pt>
                <c:pt idx="490">
                  <c:v>27.5824</c:v>
                </c:pt>
                <c:pt idx="491">
                  <c:v>27.661000000000001</c:v>
                </c:pt>
                <c:pt idx="492">
                  <c:v>27.79036</c:v>
                </c:pt>
                <c:pt idx="493">
                  <c:v>27.878599999999999</c:v>
                </c:pt>
                <c:pt idx="494">
                  <c:v>27.962260000000001</c:v>
                </c:pt>
                <c:pt idx="495">
                  <c:v>28.063700000000001</c:v>
                </c:pt>
                <c:pt idx="496">
                  <c:v>28.188279999999999</c:v>
                </c:pt>
                <c:pt idx="497">
                  <c:v>28.280650000000001</c:v>
                </c:pt>
                <c:pt idx="498">
                  <c:v>28.348120000000002</c:v>
                </c:pt>
                <c:pt idx="499">
                  <c:v>28.475809999999999</c:v>
                </c:pt>
                <c:pt idx="500">
                  <c:v>28.559920000000002</c:v>
                </c:pt>
                <c:pt idx="501">
                  <c:v>28.672440000000002</c:v>
                </c:pt>
                <c:pt idx="502">
                  <c:v>28.77506</c:v>
                </c:pt>
                <c:pt idx="503">
                  <c:v>28.904789999999998</c:v>
                </c:pt>
                <c:pt idx="504">
                  <c:v>28.944199999999999</c:v>
                </c:pt>
                <c:pt idx="505">
                  <c:v>29.101610000000001</c:v>
                </c:pt>
                <c:pt idx="506">
                  <c:v>29.171019999999999</c:v>
                </c:pt>
                <c:pt idx="507">
                  <c:v>29.221240000000002</c:v>
                </c:pt>
                <c:pt idx="508">
                  <c:v>29.40249</c:v>
                </c:pt>
                <c:pt idx="509">
                  <c:v>29.450230000000001</c:v>
                </c:pt>
                <c:pt idx="510">
                  <c:v>29.546340000000001</c:v>
                </c:pt>
                <c:pt idx="511">
                  <c:v>29.70252</c:v>
                </c:pt>
                <c:pt idx="512">
                  <c:v>29.728480000000001</c:v>
                </c:pt>
                <c:pt idx="513">
                  <c:v>29.873740000000002</c:v>
                </c:pt>
                <c:pt idx="514">
                  <c:v>29.948599999999999</c:v>
                </c:pt>
                <c:pt idx="515">
                  <c:v>30.064800000000002</c:v>
                </c:pt>
                <c:pt idx="516">
                  <c:v>30.137450000000001</c:v>
                </c:pt>
                <c:pt idx="517">
                  <c:v>30.209129999999998</c:v>
                </c:pt>
                <c:pt idx="518">
                  <c:v>30.32497</c:v>
                </c:pt>
                <c:pt idx="519">
                  <c:v>30.440480000000001</c:v>
                </c:pt>
                <c:pt idx="520">
                  <c:v>30.532609999999998</c:v>
                </c:pt>
                <c:pt idx="521">
                  <c:v>30.624179999999999</c:v>
                </c:pt>
                <c:pt idx="522">
                  <c:v>30.743729999999999</c:v>
                </c:pt>
                <c:pt idx="523">
                  <c:v>30.836580000000001</c:v>
                </c:pt>
                <c:pt idx="524">
                  <c:v>30.965520000000001</c:v>
                </c:pt>
                <c:pt idx="525">
                  <c:v>31.065660000000001</c:v>
                </c:pt>
                <c:pt idx="526">
                  <c:v>31.13918</c:v>
                </c:pt>
                <c:pt idx="527">
                  <c:v>31.258500000000002</c:v>
                </c:pt>
                <c:pt idx="528">
                  <c:v>31.363530000000001</c:v>
                </c:pt>
                <c:pt idx="529">
                  <c:v>31.435939999999999</c:v>
                </c:pt>
                <c:pt idx="530">
                  <c:v>31.551860000000001</c:v>
                </c:pt>
                <c:pt idx="531">
                  <c:v>31.64396</c:v>
                </c:pt>
                <c:pt idx="532">
                  <c:v>31.702300000000001</c:v>
                </c:pt>
                <c:pt idx="533">
                  <c:v>31.851980000000001</c:v>
                </c:pt>
                <c:pt idx="534">
                  <c:v>31.940760000000001</c:v>
                </c:pt>
                <c:pt idx="535">
                  <c:v>32.033639999999998</c:v>
                </c:pt>
                <c:pt idx="536">
                  <c:v>32.130740000000003</c:v>
                </c:pt>
                <c:pt idx="537">
                  <c:v>32.263820000000003</c:v>
                </c:pt>
                <c:pt idx="538">
                  <c:v>32.339039999999997</c:v>
                </c:pt>
                <c:pt idx="539">
                  <c:v>32.429250000000003</c:v>
                </c:pt>
                <c:pt idx="540">
                  <c:v>32.524979999999999</c:v>
                </c:pt>
                <c:pt idx="541">
                  <c:v>32.634799999999998</c:v>
                </c:pt>
                <c:pt idx="542">
                  <c:v>32.741750000000003</c:v>
                </c:pt>
                <c:pt idx="543">
                  <c:v>32.82978</c:v>
                </c:pt>
                <c:pt idx="544">
                  <c:v>32.932899999999997</c:v>
                </c:pt>
                <c:pt idx="545">
                  <c:v>33.050739999999998</c:v>
                </c:pt>
                <c:pt idx="546">
                  <c:v>33.152630000000002</c:v>
                </c:pt>
                <c:pt idx="547">
                  <c:v>33.219349999999999</c:v>
                </c:pt>
                <c:pt idx="548">
                  <c:v>33.351199999999999</c:v>
                </c:pt>
                <c:pt idx="549">
                  <c:v>33.431640000000002</c:v>
                </c:pt>
                <c:pt idx="550">
                  <c:v>33.559600000000003</c:v>
                </c:pt>
                <c:pt idx="551">
                  <c:v>33.673380000000002</c:v>
                </c:pt>
                <c:pt idx="552">
                  <c:v>33.73404</c:v>
                </c:pt>
                <c:pt idx="553">
                  <c:v>33.833689999999997</c:v>
                </c:pt>
                <c:pt idx="554">
                  <c:v>33.96904</c:v>
                </c:pt>
                <c:pt idx="555">
                  <c:v>34.05115</c:v>
                </c:pt>
                <c:pt idx="556">
                  <c:v>34.130749999999999</c:v>
                </c:pt>
                <c:pt idx="557">
                  <c:v>34.282049999999998</c:v>
                </c:pt>
                <c:pt idx="558">
                  <c:v>34.348579999999998</c:v>
                </c:pt>
                <c:pt idx="559">
                  <c:v>34.452089999999998</c:v>
                </c:pt>
                <c:pt idx="560">
                  <c:v>34.51726</c:v>
                </c:pt>
                <c:pt idx="561">
                  <c:v>34.656080000000003</c:v>
                </c:pt>
                <c:pt idx="562">
                  <c:v>34.748719999999999</c:v>
                </c:pt>
                <c:pt idx="563">
                  <c:v>34.821269999999998</c:v>
                </c:pt>
                <c:pt idx="564">
                  <c:v>34.947519999999997</c:v>
                </c:pt>
                <c:pt idx="565">
                  <c:v>35.055909999999997</c:v>
                </c:pt>
                <c:pt idx="566">
                  <c:v>35.107129999999998</c:v>
                </c:pt>
                <c:pt idx="567">
                  <c:v>35.243250000000003</c:v>
                </c:pt>
                <c:pt idx="568">
                  <c:v>35.364260000000002</c:v>
                </c:pt>
                <c:pt idx="569">
                  <c:v>35.432499999999997</c:v>
                </c:pt>
                <c:pt idx="570">
                  <c:v>35.562939999999998</c:v>
                </c:pt>
                <c:pt idx="571">
                  <c:v>35.619459999999997</c:v>
                </c:pt>
                <c:pt idx="572">
                  <c:v>35.756740000000001</c:v>
                </c:pt>
                <c:pt idx="573">
                  <c:v>35.841340000000002</c:v>
                </c:pt>
                <c:pt idx="574">
                  <c:v>35.923499999999997</c:v>
                </c:pt>
                <c:pt idx="575">
                  <c:v>36.034709999999997</c:v>
                </c:pt>
                <c:pt idx="576">
                  <c:v>36.111620000000002</c:v>
                </c:pt>
                <c:pt idx="577">
                  <c:v>36.2087</c:v>
                </c:pt>
                <c:pt idx="578">
                  <c:v>36.332999999999998</c:v>
                </c:pt>
                <c:pt idx="579">
                  <c:v>36.423389999999998</c:v>
                </c:pt>
                <c:pt idx="580">
                  <c:v>36.544130000000003</c:v>
                </c:pt>
                <c:pt idx="581">
                  <c:v>36.619619999999998</c:v>
                </c:pt>
                <c:pt idx="582">
                  <c:v>36.72054</c:v>
                </c:pt>
                <c:pt idx="583">
                  <c:v>36.84666</c:v>
                </c:pt>
                <c:pt idx="584">
                  <c:v>36.926000000000002</c:v>
                </c:pt>
                <c:pt idx="585">
                  <c:v>37.051470000000002</c:v>
                </c:pt>
                <c:pt idx="586">
                  <c:v>37.131279999999997</c:v>
                </c:pt>
                <c:pt idx="587">
                  <c:v>37.254179999999998</c:v>
                </c:pt>
                <c:pt idx="588">
                  <c:v>37.333480000000002</c:v>
                </c:pt>
                <c:pt idx="589">
                  <c:v>37.454560000000001</c:v>
                </c:pt>
                <c:pt idx="590">
                  <c:v>37.535080000000001</c:v>
                </c:pt>
                <c:pt idx="591">
                  <c:v>37.6526</c:v>
                </c:pt>
                <c:pt idx="592">
                  <c:v>37.70608</c:v>
                </c:pt>
                <c:pt idx="593">
                  <c:v>37.849269999999997</c:v>
                </c:pt>
                <c:pt idx="594">
                  <c:v>37.941380000000002</c:v>
                </c:pt>
                <c:pt idx="595">
                  <c:v>38.004309999999997</c:v>
                </c:pt>
                <c:pt idx="596">
                  <c:v>38.136899999999997</c:v>
                </c:pt>
                <c:pt idx="597">
                  <c:v>38.228070000000002</c:v>
                </c:pt>
                <c:pt idx="598">
                  <c:v>38.320740000000001</c:v>
                </c:pt>
                <c:pt idx="599">
                  <c:v>38.423560000000002</c:v>
                </c:pt>
                <c:pt idx="600">
                  <c:v>38.526409999999998</c:v>
                </c:pt>
                <c:pt idx="601">
                  <c:v>38.633499999999998</c:v>
                </c:pt>
                <c:pt idx="602">
                  <c:v>38.731189999999998</c:v>
                </c:pt>
                <c:pt idx="603">
                  <c:v>38.816830000000003</c:v>
                </c:pt>
                <c:pt idx="604">
                  <c:v>38.931139999999999</c:v>
                </c:pt>
                <c:pt idx="605">
                  <c:v>39.060540000000003</c:v>
                </c:pt>
                <c:pt idx="606">
                  <c:v>39.099449999999997</c:v>
                </c:pt>
                <c:pt idx="607">
                  <c:v>39.2455</c:v>
                </c:pt>
                <c:pt idx="608">
                  <c:v>39.31232</c:v>
                </c:pt>
                <c:pt idx="609">
                  <c:v>39.433959999999999</c:v>
                </c:pt>
                <c:pt idx="610">
                  <c:v>39.540239999999997</c:v>
                </c:pt>
                <c:pt idx="611">
                  <c:v>39.638939999999998</c:v>
                </c:pt>
                <c:pt idx="612">
                  <c:v>39.736409999999999</c:v>
                </c:pt>
                <c:pt idx="613">
                  <c:v>39.856059999999999</c:v>
                </c:pt>
                <c:pt idx="614">
                  <c:v>39.940440000000002</c:v>
                </c:pt>
                <c:pt idx="615">
                  <c:v>40.023060000000001</c:v>
                </c:pt>
                <c:pt idx="616">
                  <c:v>40.128329999999998</c:v>
                </c:pt>
                <c:pt idx="617">
                  <c:v>40.230200000000004</c:v>
                </c:pt>
                <c:pt idx="618">
                  <c:v>40.315739999999998</c:v>
                </c:pt>
                <c:pt idx="619">
                  <c:v>40.43844</c:v>
                </c:pt>
                <c:pt idx="620">
                  <c:v>40.519880000000001</c:v>
                </c:pt>
                <c:pt idx="621">
                  <c:v>40.614460000000001</c:v>
                </c:pt>
                <c:pt idx="622">
                  <c:v>40.747320000000002</c:v>
                </c:pt>
                <c:pt idx="623">
                  <c:v>40.835470000000001</c:v>
                </c:pt>
                <c:pt idx="624">
                  <c:v>40.918430000000001</c:v>
                </c:pt>
                <c:pt idx="625">
                  <c:v>41.00996</c:v>
                </c:pt>
                <c:pt idx="626">
                  <c:v>41.131720000000001</c:v>
                </c:pt>
                <c:pt idx="627">
                  <c:v>41.211309999999997</c:v>
                </c:pt>
                <c:pt idx="628">
                  <c:v>41.29016</c:v>
                </c:pt>
                <c:pt idx="629">
                  <c:v>41.434739999999998</c:v>
                </c:pt>
                <c:pt idx="630">
                  <c:v>41.546100000000003</c:v>
                </c:pt>
                <c:pt idx="631">
                  <c:v>41.608260000000001</c:v>
                </c:pt>
                <c:pt idx="632">
                  <c:v>41.748510000000003</c:v>
                </c:pt>
                <c:pt idx="633">
                  <c:v>41.825809999999997</c:v>
                </c:pt>
                <c:pt idx="634">
                  <c:v>41.90014</c:v>
                </c:pt>
                <c:pt idx="635">
                  <c:v>42.014040000000001</c:v>
                </c:pt>
                <c:pt idx="636">
                  <c:v>42.118819999999999</c:v>
                </c:pt>
                <c:pt idx="637">
                  <c:v>42.250700000000002</c:v>
                </c:pt>
                <c:pt idx="638">
                  <c:v>42.35127</c:v>
                </c:pt>
                <c:pt idx="639">
                  <c:v>42.426139999999997</c:v>
                </c:pt>
                <c:pt idx="640">
                  <c:v>42.527200000000001</c:v>
                </c:pt>
                <c:pt idx="641">
                  <c:v>42.645620000000001</c:v>
                </c:pt>
                <c:pt idx="642">
                  <c:v>42.682609999999997</c:v>
                </c:pt>
                <c:pt idx="643">
                  <c:v>42.809800000000003</c:v>
                </c:pt>
                <c:pt idx="644">
                  <c:v>42.892000000000003</c:v>
                </c:pt>
                <c:pt idx="645">
                  <c:v>43.036920000000002</c:v>
                </c:pt>
                <c:pt idx="646">
                  <c:v>43.108939999999997</c:v>
                </c:pt>
                <c:pt idx="647">
                  <c:v>43.217829999999999</c:v>
                </c:pt>
                <c:pt idx="648">
                  <c:v>43.345739999999999</c:v>
                </c:pt>
                <c:pt idx="649">
                  <c:v>43.40878</c:v>
                </c:pt>
                <c:pt idx="650">
                  <c:v>43.558419999999998</c:v>
                </c:pt>
                <c:pt idx="651">
                  <c:v>43.635759999999998</c:v>
                </c:pt>
                <c:pt idx="652">
                  <c:v>43.722119999999997</c:v>
                </c:pt>
                <c:pt idx="653">
                  <c:v>43.845779999999998</c:v>
                </c:pt>
                <c:pt idx="654">
                  <c:v>43.924309999999998</c:v>
                </c:pt>
                <c:pt idx="655">
                  <c:v>44.047359999999998</c:v>
                </c:pt>
                <c:pt idx="656">
                  <c:v>44.118160000000003</c:v>
                </c:pt>
                <c:pt idx="657">
                  <c:v>44.24174</c:v>
                </c:pt>
                <c:pt idx="658">
                  <c:v>44.312080000000002</c:v>
                </c:pt>
                <c:pt idx="659">
                  <c:v>44.458779999999997</c:v>
                </c:pt>
                <c:pt idx="660">
                  <c:v>44.529159999999997</c:v>
                </c:pt>
                <c:pt idx="661">
                  <c:v>44.627139999999997</c:v>
                </c:pt>
                <c:pt idx="662">
                  <c:v>44.73706</c:v>
                </c:pt>
                <c:pt idx="663">
                  <c:v>44.822629999999997</c:v>
                </c:pt>
                <c:pt idx="664">
                  <c:v>44.942659999999997</c:v>
                </c:pt>
                <c:pt idx="665">
                  <c:v>45.05762</c:v>
                </c:pt>
                <c:pt idx="666">
                  <c:v>45.141480000000001</c:v>
                </c:pt>
                <c:pt idx="667">
                  <c:v>45.23648</c:v>
                </c:pt>
                <c:pt idx="668">
                  <c:v>45.341799999999999</c:v>
                </c:pt>
                <c:pt idx="669">
                  <c:v>45.445259999999998</c:v>
                </c:pt>
                <c:pt idx="670">
                  <c:v>45.540930000000003</c:v>
                </c:pt>
                <c:pt idx="671">
                  <c:v>45.613599999999998</c:v>
                </c:pt>
                <c:pt idx="672">
                  <c:v>45.737110000000001</c:v>
                </c:pt>
                <c:pt idx="673">
                  <c:v>45.840409999999999</c:v>
                </c:pt>
                <c:pt idx="674">
                  <c:v>45.951300000000003</c:v>
                </c:pt>
                <c:pt idx="675">
                  <c:v>46.040480000000002</c:v>
                </c:pt>
                <c:pt idx="676">
                  <c:v>46.148899999999998</c:v>
                </c:pt>
                <c:pt idx="677">
                  <c:v>46.238239999999998</c:v>
                </c:pt>
                <c:pt idx="678">
                  <c:v>46.352049999999998</c:v>
                </c:pt>
                <c:pt idx="679">
                  <c:v>46.436100000000003</c:v>
                </c:pt>
                <c:pt idx="680">
                  <c:v>46.543759999999999</c:v>
                </c:pt>
                <c:pt idx="681">
                  <c:v>46.646569999999997</c:v>
                </c:pt>
                <c:pt idx="682">
                  <c:v>46.734139999999996</c:v>
                </c:pt>
                <c:pt idx="683">
                  <c:v>46.835619999999999</c:v>
                </c:pt>
                <c:pt idx="684">
                  <c:v>46.948819999999998</c:v>
                </c:pt>
                <c:pt idx="685">
                  <c:v>47.026179999999997</c:v>
                </c:pt>
                <c:pt idx="686">
                  <c:v>47.153359999999999</c:v>
                </c:pt>
                <c:pt idx="687">
                  <c:v>47.256540000000001</c:v>
                </c:pt>
                <c:pt idx="688">
                  <c:v>47.343780000000002</c:v>
                </c:pt>
                <c:pt idx="689">
                  <c:v>47.451340000000002</c:v>
                </c:pt>
                <c:pt idx="690">
                  <c:v>47.543280000000003</c:v>
                </c:pt>
                <c:pt idx="691">
                  <c:v>47.624600000000001</c:v>
                </c:pt>
                <c:pt idx="692">
                  <c:v>47.750100000000003</c:v>
                </c:pt>
                <c:pt idx="693">
                  <c:v>47.840400000000002</c:v>
                </c:pt>
                <c:pt idx="694">
                  <c:v>47.953409999999998</c:v>
                </c:pt>
                <c:pt idx="695">
                  <c:v>48.067419999999998</c:v>
                </c:pt>
                <c:pt idx="696">
                  <c:v>48.155059999999999</c:v>
                </c:pt>
                <c:pt idx="697">
                  <c:v>48.260449999999999</c:v>
                </c:pt>
                <c:pt idx="698">
                  <c:v>48.367829999999998</c:v>
                </c:pt>
                <c:pt idx="699">
                  <c:v>48.468609999999998</c:v>
                </c:pt>
                <c:pt idx="700">
                  <c:v>48.553840000000001</c:v>
                </c:pt>
                <c:pt idx="701">
                  <c:v>48.65634</c:v>
                </c:pt>
                <c:pt idx="702">
                  <c:v>48.74812</c:v>
                </c:pt>
                <c:pt idx="703">
                  <c:v>48.851149999999997</c:v>
                </c:pt>
                <c:pt idx="704">
                  <c:v>48.956090000000003</c:v>
                </c:pt>
                <c:pt idx="705">
                  <c:v>49.064839999999997</c:v>
                </c:pt>
                <c:pt idx="706">
                  <c:v>49.155929999999998</c:v>
                </c:pt>
                <c:pt idx="707">
                  <c:v>49.256279999999997</c:v>
                </c:pt>
                <c:pt idx="708">
                  <c:v>49.342289999999998</c:v>
                </c:pt>
                <c:pt idx="709">
                  <c:v>49.450020000000002</c:v>
                </c:pt>
                <c:pt idx="710">
                  <c:v>49.557319999999997</c:v>
                </c:pt>
                <c:pt idx="711">
                  <c:v>49.633000000000003</c:v>
                </c:pt>
                <c:pt idx="712">
                  <c:v>49.728200000000001</c:v>
                </c:pt>
                <c:pt idx="713">
                  <c:v>49.839959999999998</c:v>
                </c:pt>
                <c:pt idx="714">
                  <c:v>49.922759999999997</c:v>
                </c:pt>
                <c:pt idx="715">
                  <c:v>50.047969999999999</c:v>
                </c:pt>
                <c:pt idx="716">
                  <c:v>50.122970000000002</c:v>
                </c:pt>
                <c:pt idx="717">
                  <c:v>50.230310000000003</c:v>
                </c:pt>
                <c:pt idx="718">
                  <c:v>50.320799999999998</c:v>
                </c:pt>
                <c:pt idx="719">
                  <c:v>50.397190000000002</c:v>
                </c:pt>
                <c:pt idx="720">
                  <c:v>50.525820000000003</c:v>
                </c:pt>
                <c:pt idx="721">
                  <c:v>50.605589999999999</c:v>
                </c:pt>
                <c:pt idx="722">
                  <c:v>50.690800000000003</c:v>
                </c:pt>
                <c:pt idx="723">
                  <c:v>50.818379999999998</c:v>
                </c:pt>
                <c:pt idx="724">
                  <c:v>50.903460000000003</c:v>
                </c:pt>
                <c:pt idx="725">
                  <c:v>50.985790000000001</c:v>
                </c:pt>
                <c:pt idx="726">
                  <c:v>51.130679999999998</c:v>
                </c:pt>
                <c:pt idx="727">
                  <c:v>51.225409999999997</c:v>
                </c:pt>
                <c:pt idx="728">
                  <c:v>51.33764</c:v>
                </c:pt>
                <c:pt idx="729">
                  <c:v>51.427030000000002</c:v>
                </c:pt>
                <c:pt idx="730">
                  <c:v>51.540320000000001</c:v>
                </c:pt>
                <c:pt idx="731">
                  <c:v>51.627679999999998</c:v>
                </c:pt>
                <c:pt idx="732">
                  <c:v>51.745809999999999</c:v>
                </c:pt>
                <c:pt idx="733">
                  <c:v>51.847999999999999</c:v>
                </c:pt>
                <c:pt idx="734">
                  <c:v>51.932870000000001</c:v>
                </c:pt>
                <c:pt idx="735">
                  <c:v>52.054259999999999</c:v>
                </c:pt>
                <c:pt idx="736">
                  <c:v>52.13843</c:v>
                </c:pt>
                <c:pt idx="737">
                  <c:v>52.261659999999999</c:v>
                </c:pt>
                <c:pt idx="738">
                  <c:v>52.32441</c:v>
                </c:pt>
                <c:pt idx="739">
                  <c:v>52.466160000000002</c:v>
                </c:pt>
                <c:pt idx="740">
                  <c:v>52.541110000000003</c:v>
                </c:pt>
                <c:pt idx="741">
                  <c:v>52.6389</c:v>
                </c:pt>
                <c:pt idx="742">
                  <c:v>52.756480000000003</c:v>
                </c:pt>
                <c:pt idx="743">
                  <c:v>52.82837</c:v>
                </c:pt>
                <c:pt idx="744">
                  <c:v>52.965629999999997</c:v>
                </c:pt>
                <c:pt idx="745">
                  <c:v>53.024729999999998</c:v>
                </c:pt>
                <c:pt idx="746">
                  <c:v>53.157359999999997</c:v>
                </c:pt>
                <c:pt idx="747">
                  <c:v>53.233240000000002</c:v>
                </c:pt>
                <c:pt idx="748">
                  <c:v>53.337400000000002</c:v>
                </c:pt>
                <c:pt idx="749">
                  <c:v>53.454369999999997</c:v>
                </c:pt>
                <c:pt idx="750">
                  <c:v>53.5259</c:v>
                </c:pt>
                <c:pt idx="751">
                  <c:v>53.624499999999998</c:v>
                </c:pt>
                <c:pt idx="752">
                  <c:v>53.748759999999997</c:v>
                </c:pt>
                <c:pt idx="753">
                  <c:v>53.838920000000002</c:v>
                </c:pt>
                <c:pt idx="754">
                  <c:v>53.93168</c:v>
                </c:pt>
                <c:pt idx="755">
                  <c:v>54.059930000000001</c:v>
                </c:pt>
                <c:pt idx="756">
                  <c:v>54.134909999999998</c:v>
                </c:pt>
                <c:pt idx="757">
                  <c:v>54.242570000000001</c:v>
                </c:pt>
                <c:pt idx="758">
                  <c:v>54.30883</c:v>
                </c:pt>
                <c:pt idx="759">
                  <c:v>54.417059999999999</c:v>
                </c:pt>
                <c:pt idx="760">
                  <c:v>54.502699999999997</c:v>
                </c:pt>
                <c:pt idx="761">
                  <c:v>54.584960000000002</c:v>
                </c:pt>
                <c:pt idx="762">
                  <c:v>54.735639999999997</c:v>
                </c:pt>
                <c:pt idx="763">
                  <c:v>54.806930000000001</c:v>
                </c:pt>
                <c:pt idx="764">
                  <c:v>54.92024</c:v>
                </c:pt>
                <c:pt idx="765">
                  <c:v>55.0092</c:v>
                </c:pt>
                <c:pt idx="766">
                  <c:v>55.12</c:v>
                </c:pt>
                <c:pt idx="767">
                  <c:v>55.212609999999998</c:v>
                </c:pt>
                <c:pt idx="768">
                  <c:v>55.309899999999999</c:v>
                </c:pt>
                <c:pt idx="769">
                  <c:v>55.416179999999997</c:v>
                </c:pt>
                <c:pt idx="770">
                  <c:v>55.527839999999998</c:v>
                </c:pt>
                <c:pt idx="771">
                  <c:v>55.631340000000002</c:v>
                </c:pt>
                <c:pt idx="772">
                  <c:v>55.725340000000003</c:v>
                </c:pt>
                <c:pt idx="773">
                  <c:v>55.814160000000001</c:v>
                </c:pt>
                <c:pt idx="774">
                  <c:v>55.911020000000001</c:v>
                </c:pt>
                <c:pt idx="775">
                  <c:v>56.004759999999997</c:v>
                </c:pt>
                <c:pt idx="776">
                  <c:v>56.141739999999999</c:v>
                </c:pt>
                <c:pt idx="777">
                  <c:v>56.224620000000002</c:v>
                </c:pt>
                <c:pt idx="778">
                  <c:v>56.328740000000003</c:v>
                </c:pt>
                <c:pt idx="779">
                  <c:v>56.395429999999998</c:v>
                </c:pt>
                <c:pt idx="780">
                  <c:v>56.502000000000002</c:v>
                </c:pt>
                <c:pt idx="781">
                  <c:v>56.606549999999999</c:v>
                </c:pt>
                <c:pt idx="782">
                  <c:v>56.742780000000003</c:v>
                </c:pt>
                <c:pt idx="783">
                  <c:v>56.839959999999998</c:v>
                </c:pt>
                <c:pt idx="784">
                  <c:v>56.930230000000002</c:v>
                </c:pt>
                <c:pt idx="785">
                  <c:v>57.03472</c:v>
                </c:pt>
                <c:pt idx="786">
                  <c:v>57.16</c:v>
                </c:pt>
                <c:pt idx="787">
                  <c:v>57.245220000000003</c:v>
                </c:pt>
                <c:pt idx="788">
                  <c:v>57.350610000000003</c:v>
                </c:pt>
                <c:pt idx="789">
                  <c:v>57.446579999999997</c:v>
                </c:pt>
                <c:pt idx="790">
                  <c:v>57.5715</c:v>
                </c:pt>
                <c:pt idx="791">
                  <c:v>57.641800000000003</c:v>
                </c:pt>
                <c:pt idx="792">
                  <c:v>57.738529999999997</c:v>
                </c:pt>
                <c:pt idx="793">
                  <c:v>57.82891</c:v>
                </c:pt>
                <c:pt idx="794">
                  <c:v>57.928420000000003</c:v>
                </c:pt>
                <c:pt idx="795">
                  <c:v>58.037199999999999</c:v>
                </c:pt>
                <c:pt idx="796">
                  <c:v>58.132129999999997</c:v>
                </c:pt>
                <c:pt idx="797">
                  <c:v>58.234870000000001</c:v>
                </c:pt>
                <c:pt idx="798">
                  <c:v>58.30688</c:v>
                </c:pt>
                <c:pt idx="799">
                  <c:v>58.421559999999999</c:v>
                </c:pt>
                <c:pt idx="800">
                  <c:v>58.511249999999997</c:v>
                </c:pt>
                <c:pt idx="801">
                  <c:v>58.620260000000002</c:v>
                </c:pt>
                <c:pt idx="802">
                  <c:v>58.743470000000002</c:v>
                </c:pt>
                <c:pt idx="803">
                  <c:v>58.84919</c:v>
                </c:pt>
                <c:pt idx="804">
                  <c:v>58.934159999999999</c:v>
                </c:pt>
                <c:pt idx="805">
                  <c:v>59.027419999999999</c:v>
                </c:pt>
                <c:pt idx="806">
                  <c:v>59.126579999999997</c:v>
                </c:pt>
                <c:pt idx="807">
                  <c:v>59.249749999999999</c:v>
                </c:pt>
                <c:pt idx="808">
                  <c:v>59.317239999999998</c:v>
                </c:pt>
                <c:pt idx="809">
                  <c:v>59.423749999999998</c:v>
                </c:pt>
                <c:pt idx="810">
                  <c:v>59.517389999999999</c:v>
                </c:pt>
                <c:pt idx="811">
                  <c:v>59.620699999999999</c:v>
                </c:pt>
                <c:pt idx="812">
                  <c:v>59.701410000000003</c:v>
                </c:pt>
                <c:pt idx="813">
                  <c:v>59.806159999999998</c:v>
                </c:pt>
                <c:pt idx="814">
                  <c:v>59.903790000000001</c:v>
                </c:pt>
                <c:pt idx="815">
                  <c:v>60.032499999999999</c:v>
                </c:pt>
                <c:pt idx="816">
                  <c:v>60.114280000000001</c:v>
                </c:pt>
                <c:pt idx="817">
                  <c:v>60.206710000000001</c:v>
                </c:pt>
                <c:pt idx="818">
                  <c:v>60.324390000000001</c:v>
                </c:pt>
                <c:pt idx="819">
                  <c:v>60.420940000000002</c:v>
                </c:pt>
                <c:pt idx="820">
                  <c:v>60.5351</c:v>
                </c:pt>
                <c:pt idx="821">
                  <c:v>60.637090000000001</c:v>
                </c:pt>
                <c:pt idx="822">
                  <c:v>60.742280000000001</c:v>
                </c:pt>
                <c:pt idx="823">
                  <c:v>60.827849999999998</c:v>
                </c:pt>
                <c:pt idx="824">
                  <c:v>60.944339999999997</c:v>
                </c:pt>
                <c:pt idx="825">
                  <c:v>61.053440000000002</c:v>
                </c:pt>
                <c:pt idx="826">
                  <c:v>61.157409999999999</c:v>
                </c:pt>
                <c:pt idx="827">
                  <c:v>61.227269999999997</c:v>
                </c:pt>
                <c:pt idx="828">
                  <c:v>61.356780000000001</c:v>
                </c:pt>
                <c:pt idx="829">
                  <c:v>61.459159999999997</c:v>
                </c:pt>
                <c:pt idx="830">
                  <c:v>61.520580000000002</c:v>
                </c:pt>
                <c:pt idx="831">
                  <c:v>61.643949999999997</c:v>
                </c:pt>
                <c:pt idx="832">
                  <c:v>61.74586</c:v>
                </c:pt>
                <c:pt idx="833">
                  <c:v>61.83764</c:v>
                </c:pt>
                <c:pt idx="834">
                  <c:v>61.951900000000002</c:v>
                </c:pt>
                <c:pt idx="835">
                  <c:v>62.03058</c:v>
                </c:pt>
                <c:pt idx="836">
                  <c:v>62.142870000000002</c:v>
                </c:pt>
                <c:pt idx="837">
                  <c:v>62.228279999999998</c:v>
                </c:pt>
                <c:pt idx="838">
                  <c:v>62.354730000000004</c:v>
                </c:pt>
                <c:pt idx="839">
                  <c:v>62.44699</c:v>
                </c:pt>
                <c:pt idx="840">
                  <c:v>62.531829999999999</c:v>
                </c:pt>
                <c:pt idx="841">
                  <c:v>62.642870000000002</c:v>
                </c:pt>
                <c:pt idx="842">
                  <c:v>62.734630000000003</c:v>
                </c:pt>
                <c:pt idx="843">
                  <c:v>62.840060000000001</c:v>
                </c:pt>
                <c:pt idx="844">
                  <c:v>62.958179999999999</c:v>
                </c:pt>
                <c:pt idx="845">
                  <c:v>63.040550000000003</c:v>
                </c:pt>
                <c:pt idx="846">
                  <c:v>63.141210000000001</c:v>
                </c:pt>
                <c:pt idx="847">
                  <c:v>63.222729999999999</c:v>
                </c:pt>
                <c:pt idx="848">
                  <c:v>63.316609999999997</c:v>
                </c:pt>
                <c:pt idx="849">
                  <c:v>63.409680000000002</c:v>
                </c:pt>
                <c:pt idx="850">
                  <c:v>63.499720000000003</c:v>
                </c:pt>
                <c:pt idx="851">
                  <c:v>63.611199999999997</c:v>
                </c:pt>
                <c:pt idx="852">
                  <c:v>63.715359999999997</c:v>
                </c:pt>
                <c:pt idx="853">
                  <c:v>63.786200000000001</c:v>
                </c:pt>
                <c:pt idx="854">
                  <c:v>63.90193</c:v>
                </c:pt>
                <c:pt idx="855">
                  <c:v>64.0167</c:v>
                </c:pt>
                <c:pt idx="856">
                  <c:v>64.112830000000002</c:v>
                </c:pt>
                <c:pt idx="857">
                  <c:v>64.23554</c:v>
                </c:pt>
                <c:pt idx="858">
                  <c:v>64.335560000000001</c:v>
                </c:pt>
                <c:pt idx="859">
                  <c:v>64.441040000000001</c:v>
                </c:pt>
                <c:pt idx="860">
                  <c:v>64.525360000000006</c:v>
                </c:pt>
                <c:pt idx="861">
                  <c:v>64.618660000000006</c:v>
                </c:pt>
                <c:pt idx="862">
                  <c:v>64.736990000000006</c:v>
                </c:pt>
                <c:pt idx="863">
                  <c:v>64.818169999999995</c:v>
                </c:pt>
                <c:pt idx="864">
                  <c:v>64.933599999999998</c:v>
                </c:pt>
                <c:pt idx="865">
                  <c:v>65.051760000000002</c:v>
                </c:pt>
                <c:pt idx="866">
                  <c:v>65.164680000000004</c:v>
                </c:pt>
                <c:pt idx="867">
                  <c:v>65.274439999999998</c:v>
                </c:pt>
                <c:pt idx="868">
                  <c:v>65.342799999999997</c:v>
                </c:pt>
                <c:pt idx="869">
                  <c:v>65.418819999999997</c:v>
                </c:pt>
                <c:pt idx="870">
                  <c:v>65.514899999999997</c:v>
                </c:pt>
                <c:pt idx="871">
                  <c:v>65.617040000000003</c:v>
                </c:pt>
                <c:pt idx="872">
                  <c:v>65.720740000000006</c:v>
                </c:pt>
                <c:pt idx="873">
                  <c:v>65.824839999999995</c:v>
                </c:pt>
                <c:pt idx="874">
                  <c:v>65.913759999999996</c:v>
                </c:pt>
                <c:pt idx="875">
                  <c:v>66.022000000000006</c:v>
                </c:pt>
                <c:pt idx="876">
                  <c:v>66.132180000000005</c:v>
                </c:pt>
                <c:pt idx="877">
                  <c:v>66.201120000000003</c:v>
                </c:pt>
                <c:pt idx="878">
                  <c:v>66.318680000000001</c:v>
                </c:pt>
                <c:pt idx="879">
                  <c:v>66.435000000000002</c:v>
                </c:pt>
                <c:pt idx="880">
                  <c:v>66.518159999999995</c:v>
                </c:pt>
                <c:pt idx="881">
                  <c:v>66.652299999999997</c:v>
                </c:pt>
                <c:pt idx="882">
                  <c:v>66.741680000000002</c:v>
                </c:pt>
                <c:pt idx="883">
                  <c:v>66.855099999999993</c:v>
                </c:pt>
                <c:pt idx="884">
                  <c:v>66.94</c:v>
                </c:pt>
                <c:pt idx="885">
                  <c:v>67.030760000000001</c:v>
                </c:pt>
                <c:pt idx="886">
                  <c:v>67.131200000000007</c:v>
                </c:pt>
                <c:pt idx="887">
                  <c:v>67.221639999999994</c:v>
                </c:pt>
                <c:pt idx="888">
                  <c:v>67.326160000000002</c:v>
                </c:pt>
                <c:pt idx="889">
                  <c:v>67.433059999999998</c:v>
                </c:pt>
                <c:pt idx="890">
                  <c:v>67.547160000000005</c:v>
                </c:pt>
                <c:pt idx="891">
                  <c:v>67.657650000000004</c:v>
                </c:pt>
                <c:pt idx="892">
                  <c:v>67.737819999999999</c:v>
                </c:pt>
                <c:pt idx="893">
                  <c:v>67.839460000000003</c:v>
                </c:pt>
                <c:pt idx="894">
                  <c:v>67.94529</c:v>
                </c:pt>
                <c:pt idx="895">
                  <c:v>68.041610000000006</c:v>
                </c:pt>
                <c:pt idx="896">
                  <c:v>68.152339999999995</c:v>
                </c:pt>
                <c:pt idx="897">
                  <c:v>68.214780000000005</c:v>
                </c:pt>
                <c:pt idx="898">
                  <c:v>68.305750000000003</c:v>
                </c:pt>
                <c:pt idx="899">
                  <c:v>68.412220000000005</c:v>
                </c:pt>
                <c:pt idx="900">
                  <c:v>68.498699999999999</c:v>
                </c:pt>
                <c:pt idx="901">
                  <c:v>68.600380000000001</c:v>
                </c:pt>
                <c:pt idx="902">
                  <c:v>68.705250000000007</c:v>
                </c:pt>
                <c:pt idx="903">
                  <c:v>68.814869999999999</c:v>
                </c:pt>
                <c:pt idx="904">
                  <c:v>68.901309999999995</c:v>
                </c:pt>
                <c:pt idx="905">
                  <c:v>69.021940000000001</c:v>
                </c:pt>
                <c:pt idx="906">
                  <c:v>69.126339999999999</c:v>
                </c:pt>
                <c:pt idx="907">
                  <c:v>69.224699999999999</c:v>
                </c:pt>
                <c:pt idx="908">
                  <c:v>69.322659999999999</c:v>
                </c:pt>
                <c:pt idx="909">
                  <c:v>69.433040000000005</c:v>
                </c:pt>
                <c:pt idx="910">
                  <c:v>69.537499999999994</c:v>
                </c:pt>
                <c:pt idx="911">
                  <c:v>69.650490000000005</c:v>
                </c:pt>
                <c:pt idx="912">
                  <c:v>69.693680000000001</c:v>
                </c:pt>
                <c:pt idx="913">
                  <c:v>69.839650000000006</c:v>
                </c:pt>
                <c:pt idx="914">
                  <c:v>69.924109999999999</c:v>
                </c:pt>
                <c:pt idx="915">
                  <c:v>69.989859999999993</c:v>
                </c:pt>
                <c:pt idx="916">
                  <c:v>70.118110000000001</c:v>
                </c:pt>
                <c:pt idx="917">
                  <c:v>70.222200000000001</c:v>
                </c:pt>
                <c:pt idx="918">
                  <c:v>70.319280000000006</c:v>
                </c:pt>
                <c:pt idx="919">
                  <c:v>70.403679999999994</c:v>
                </c:pt>
                <c:pt idx="920">
                  <c:v>70.544749999999993</c:v>
                </c:pt>
                <c:pt idx="921">
                  <c:v>70.640280000000004</c:v>
                </c:pt>
                <c:pt idx="922">
                  <c:v>70.714290000000005</c:v>
                </c:pt>
                <c:pt idx="923">
                  <c:v>70.841679999999997</c:v>
                </c:pt>
                <c:pt idx="924">
                  <c:v>70.901439999999994</c:v>
                </c:pt>
                <c:pt idx="925">
                  <c:v>71.007459999999995</c:v>
                </c:pt>
                <c:pt idx="926">
                  <c:v>71.111680000000007</c:v>
                </c:pt>
                <c:pt idx="927">
                  <c:v>71.210939999999994</c:v>
                </c:pt>
                <c:pt idx="928">
                  <c:v>71.33672</c:v>
                </c:pt>
                <c:pt idx="929">
                  <c:v>71.436760000000007</c:v>
                </c:pt>
                <c:pt idx="930">
                  <c:v>71.500630000000001</c:v>
                </c:pt>
                <c:pt idx="931">
                  <c:v>71.615089999999995</c:v>
                </c:pt>
                <c:pt idx="932">
                  <c:v>71.701750000000004</c:v>
                </c:pt>
                <c:pt idx="933">
                  <c:v>71.840810000000005</c:v>
                </c:pt>
                <c:pt idx="934">
                  <c:v>71.920199999999994</c:v>
                </c:pt>
                <c:pt idx="935">
                  <c:v>72.01934</c:v>
                </c:pt>
                <c:pt idx="936">
                  <c:v>72.124390000000005</c:v>
                </c:pt>
                <c:pt idx="937">
                  <c:v>72.199920000000006</c:v>
                </c:pt>
                <c:pt idx="938">
                  <c:v>72.328999999999994</c:v>
                </c:pt>
                <c:pt idx="939">
                  <c:v>72.423180000000002</c:v>
                </c:pt>
                <c:pt idx="940">
                  <c:v>72.533249999999995</c:v>
                </c:pt>
                <c:pt idx="941">
                  <c:v>72.600309999999993</c:v>
                </c:pt>
                <c:pt idx="942">
                  <c:v>72.741079999999997</c:v>
                </c:pt>
                <c:pt idx="943">
                  <c:v>72.81626</c:v>
                </c:pt>
                <c:pt idx="944">
                  <c:v>72.963939999999994</c:v>
                </c:pt>
                <c:pt idx="945">
                  <c:v>73.027879999999996</c:v>
                </c:pt>
                <c:pt idx="946">
                  <c:v>73.114540000000005</c:v>
                </c:pt>
                <c:pt idx="947">
                  <c:v>73.239859999999993</c:v>
                </c:pt>
                <c:pt idx="948">
                  <c:v>73.357979999999998</c:v>
                </c:pt>
                <c:pt idx="949">
                  <c:v>73.432460000000006</c:v>
                </c:pt>
                <c:pt idx="950">
                  <c:v>73.502660000000006</c:v>
                </c:pt>
                <c:pt idx="951">
                  <c:v>73.582220000000007</c:v>
                </c:pt>
                <c:pt idx="952">
                  <c:v>73.710939999999994</c:v>
                </c:pt>
                <c:pt idx="953">
                  <c:v>73.808999999999997</c:v>
                </c:pt>
                <c:pt idx="954">
                  <c:v>73.901619999999994</c:v>
                </c:pt>
                <c:pt idx="955">
                  <c:v>74.016109999999998</c:v>
                </c:pt>
                <c:pt idx="956">
                  <c:v>74.118719999999996</c:v>
                </c:pt>
                <c:pt idx="957">
                  <c:v>74.194940000000003</c:v>
                </c:pt>
                <c:pt idx="958">
                  <c:v>74.320740000000001</c:v>
                </c:pt>
                <c:pt idx="959">
                  <c:v>74.426130000000001</c:v>
                </c:pt>
                <c:pt idx="960">
                  <c:v>74.549049999999994</c:v>
                </c:pt>
                <c:pt idx="961">
                  <c:v>74.622389999999996</c:v>
                </c:pt>
                <c:pt idx="962">
                  <c:v>74.729240000000004</c:v>
                </c:pt>
                <c:pt idx="963">
                  <c:v>74.829719999999995</c:v>
                </c:pt>
                <c:pt idx="964">
                  <c:v>74.957700000000003</c:v>
                </c:pt>
                <c:pt idx="965">
                  <c:v>75.032929999999993</c:v>
                </c:pt>
                <c:pt idx="966">
                  <c:v>75.168700000000001</c:v>
                </c:pt>
                <c:pt idx="967">
                  <c:v>75.25318</c:v>
                </c:pt>
                <c:pt idx="968">
                  <c:v>75.358599999999996</c:v>
                </c:pt>
                <c:pt idx="969">
                  <c:v>75.441339999999997</c:v>
                </c:pt>
                <c:pt idx="970">
                  <c:v>75.529319999999998</c:v>
                </c:pt>
                <c:pt idx="971">
                  <c:v>75.632859999999994</c:v>
                </c:pt>
                <c:pt idx="972">
                  <c:v>75.726309999999998</c:v>
                </c:pt>
                <c:pt idx="973">
                  <c:v>75.788939999999997</c:v>
                </c:pt>
                <c:pt idx="974">
                  <c:v>75.927800000000005</c:v>
                </c:pt>
                <c:pt idx="975">
                  <c:v>76.018079999999998</c:v>
                </c:pt>
                <c:pt idx="976">
                  <c:v>76.120419999999996</c:v>
                </c:pt>
                <c:pt idx="977">
                  <c:v>76.230320000000006</c:v>
                </c:pt>
                <c:pt idx="978">
                  <c:v>76.320999999999998</c:v>
                </c:pt>
                <c:pt idx="979">
                  <c:v>76.433199999999999</c:v>
                </c:pt>
                <c:pt idx="980">
                  <c:v>76.51661</c:v>
                </c:pt>
                <c:pt idx="981">
                  <c:v>76.609430000000003</c:v>
                </c:pt>
                <c:pt idx="982">
                  <c:v>76.714600000000004</c:v>
                </c:pt>
                <c:pt idx="983">
                  <c:v>76.808869999999999</c:v>
                </c:pt>
                <c:pt idx="984">
                  <c:v>76.914519999999996</c:v>
                </c:pt>
                <c:pt idx="985">
                  <c:v>77.023790000000005</c:v>
                </c:pt>
                <c:pt idx="986">
                  <c:v>77.105789999999999</c:v>
                </c:pt>
                <c:pt idx="987">
                  <c:v>77.210790000000003</c:v>
                </c:pt>
                <c:pt idx="988">
                  <c:v>77.310699999999997</c:v>
                </c:pt>
                <c:pt idx="989">
                  <c:v>77.409279999999995</c:v>
                </c:pt>
                <c:pt idx="990">
                  <c:v>77.520259999999993</c:v>
                </c:pt>
                <c:pt idx="991">
                  <c:v>77.603099999999998</c:v>
                </c:pt>
                <c:pt idx="992">
                  <c:v>77.719459999999998</c:v>
                </c:pt>
                <c:pt idx="993">
                  <c:v>77.813879999999997</c:v>
                </c:pt>
                <c:pt idx="994">
                  <c:v>77.894819999999996</c:v>
                </c:pt>
                <c:pt idx="995">
                  <c:v>78.020380000000003</c:v>
                </c:pt>
                <c:pt idx="996">
                  <c:v>78.12097</c:v>
                </c:pt>
                <c:pt idx="997">
                  <c:v>78.199460000000002</c:v>
                </c:pt>
                <c:pt idx="998">
                  <c:v>78.298699999999997</c:v>
                </c:pt>
                <c:pt idx="999">
                  <c:v>78.438379999999995</c:v>
                </c:pt>
                <c:pt idx="1000">
                  <c:v>78.49588</c:v>
                </c:pt>
                <c:pt idx="1001">
                  <c:v>78.600719999999995</c:v>
                </c:pt>
                <c:pt idx="1002">
                  <c:v>78.702759999999998</c:v>
                </c:pt>
                <c:pt idx="1003">
                  <c:v>78.811120000000003</c:v>
                </c:pt>
                <c:pt idx="1004">
                  <c:v>78.898499999999999</c:v>
                </c:pt>
                <c:pt idx="1005">
                  <c:v>79.007760000000005</c:v>
                </c:pt>
                <c:pt idx="1006">
                  <c:v>79.121709999999993</c:v>
                </c:pt>
                <c:pt idx="1007">
                  <c:v>79.230710000000002</c:v>
                </c:pt>
                <c:pt idx="1008">
                  <c:v>79.317160000000001</c:v>
                </c:pt>
                <c:pt idx="1009">
                  <c:v>79.420069999999996</c:v>
                </c:pt>
                <c:pt idx="1010">
                  <c:v>79.522260000000003</c:v>
                </c:pt>
                <c:pt idx="1011">
                  <c:v>79.617779999999996</c:v>
                </c:pt>
                <c:pt idx="1012">
                  <c:v>79.724369999999993</c:v>
                </c:pt>
                <c:pt idx="1013">
                  <c:v>79.819779999999994</c:v>
                </c:pt>
                <c:pt idx="1014">
                  <c:v>79.909989999999993</c:v>
                </c:pt>
                <c:pt idx="1015">
                  <c:v>80.021990000000002</c:v>
                </c:pt>
                <c:pt idx="1016">
                  <c:v>80.099930000000001</c:v>
                </c:pt>
                <c:pt idx="1017">
                  <c:v>80.22</c:v>
                </c:pt>
                <c:pt idx="1018">
                  <c:v>80.338030000000003</c:v>
                </c:pt>
                <c:pt idx="1019">
                  <c:v>80.418850000000006</c:v>
                </c:pt>
                <c:pt idx="1020">
                  <c:v>80.516840000000002</c:v>
                </c:pt>
                <c:pt idx="1021">
                  <c:v>80.581659999999999</c:v>
                </c:pt>
                <c:pt idx="1022">
                  <c:v>80.695999999999998</c:v>
                </c:pt>
                <c:pt idx="1023">
                  <c:v>80.803250000000006</c:v>
                </c:pt>
                <c:pt idx="1024">
                  <c:v>80.926779999999994</c:v>
                </c:pt>
                <c:pt idx="1025">
                  <c:v>81.021249999999995</c:v>
                </c:pt>
                <c:pt idx="1026">
                  <c:v>81.119489999999999</c:v>
                </c:pt>
                <c:pt idx="1027">
                  <c:v>81.219639999999998</c:v>
                </c:pt>
                <c:pt idx="1028">
                  <c:v>81.31738</c:v>
                </c:pt>
                <c:pt idx="1029">
                  <c:v>81.422219999999996</c:v>
                </c:pt>
                <c:pt idx="1030">
                  <c:v>81.528689999999997</c:v>
                </c:pt>
                <c:pt idx="1031">
                  <c:v>81.625699999999995</c:v>
                </c:pt>
                <c:pt idx="1032">
                  <c:v>81.699309999999997</c:v>
                </c:pt>
                <c:pt idx="1033">
                  <c:v>81.811490000000006</c:v>
                </c:pt>
                <c:pt idx="1034">
                  <c:v>81.916550000000001</c:v>
                </c:pt>
                <c:pt idx="1035">
                  <c:v>82.00564</c:v>
                </c:pt>
                <c:pt idx="1036">
                  <c:v>82.115710000000007</c:v>
                </c:pt>
                <c:pt idx="1037">
                  <c:v>82.19932</c:v>
                </c:pt>
                <c:pt idx="1038">
                  <c:v>82.306240000000003</c:v>
                </c:pt>
                <c:pt idx="1039">
                  <c:v>82.391289999999998</c:v>
                </c:pt>
                <c:pt idx="1040">
                  <c:v>82.512110000000007</c:v>
                </c:pt>
                <c:pt idx="1041">
                  <c:v>82.590389999999999</c:v>
                </c:pt>
                <c:pt idx="1042">
                  <c:v>82.696399999999997</c:v>
                </c:pt>
                <c:pt idx="1043">
                  <c:v>82.796180000000007</c:v>
                </c:pt>
                <c:pt idx="1044">
                  <c:v>82.912120000000002</c:v>
                </c:pt>
                <c:pt idx="1045">
                  <c:v>82.987430000000003</c:v>
                </c:pt>
                <c:pt idx="1046">
                  <c:v>83.125249999999994</c:v>
                </c:pt>
                <c:pt idx="1047">
                  <c:v>83.208780000000004</c:v>
                </c:pt>
                <c:pt idx="1048">
                  <c:v>83.304000000000002</c:v>
                </c:pt>
                <c:pt idx="1049">
                  <c:v>83.424899999999994</c:v>
                </c:pt>
                <c:pt idx="1050">
                  <c:v>83.506060000000005</c:v>
                </c:pt>
                <c:pt idx="1051">
                  <c:v>83.599189999999993</c:v>
                </c:pt>
                <c:pt idx="1052">
                  <c:v>83.725939999999994</c:v>
                </c:pt>
                <c:pt idx="1053">
                  <c:v>83.816130000000001</c:v>
                </c:pt>
                <c:pt idx="1054">
                  <c:v>83.899140000000003</c:v>
                </c:pt>
                <c:pt idx="1055">
                  <c:v>84.024159999999995</c:v>
                </c:pt>
                <c:pt idx="1056">
                  <c:v>84.121859999999998</c:v>
                </c:pt>
                <c:pt idx="1057">
                  <c:v>84.198719999999994</c:v>
                </c:pt>
                <c:pt idx="1058">
                  <c:v>84.304389999999998</c:v>
                </c:pt>
                <c:pt idx="1059">
                  <c:v>84.415949999999995</c:v>
                </c:pt>
                <c:pt idx="1060">
                  <c:v>84.500010000000003</c:v>
                </c:pt>
                <c:pt idx="1061">
                  <c:v>84.597530000000006</c:v>
                </c:pt>
                <c:pt idx="1062">
                  <c:v>84.673609999999996</c:v>
                </c:pt>
                <c:pt idx="1063">
                  <c:v>84.785250000000005</c:v>
                </c:pt>
                <c:pt idx="1064">
                  <c:v>84.908479999999997</c:v>
                </c:pt>
                <c:pt idx="1065">
                  <c:v>84.998159999999999</c:v>
                </c:pt>
                <c:pt idx="1066">
                  <c:v>85.103589999999997</c:v>
                </c:pt>
                <c:pt idx="1067">
                  <c:v>85.179680000000005</c:v>
                </c:pt>
                <c:pt idx="1068">
                  <c:v>85.299779999999998</c:v>
                </c:pt>
                <c:pt idx="1069">
                  <c:v>85.378630000000001</c:v>
                </c:pt>
                <c:pt idx="1070">
                  <c:v>85.487189999999998</c:v>
                </c:pt>
                <c:pt idx="1071">
                  <c:v>85.592039999999997</c:v>
                </c:pt>
                <c:pt idx="1072">
                  <c:v>85.703990000000005</c:v>
                </c:pt>
                <c:pt idx="1073">
                  <c:v>85.815309999999997</c:v>
                </c:pt>
                <c:pt idx="1074">
                  <c:v>85.910529999999994</c:v>
                </c:pt>
                <c:pt idx="1075">
                  <c:v>86.007620000000003</c:v>
                </c:pt>
                <c:pt idx="1076">
                  <c:v>86.090159999999997</c:v>
                </c:pt>
                <c:pt idx="1077">
                  <c:v>86.176810000000003</c:v>
                </c:pt>
                <c:pt idx="1078">
                  <c:v>86.29101</c:v>
                </c:pt>
                <c:pt idx="1079">
                  <c:v>86.35821</c:v>
                </c:pt>
                <c:pt idx="1080">
                  <c:v>86.516369999999995</c:v>
                </c:pt>
                <c:pt idx="1081">
                  <c:v>86.579080000000005</c:v>
                </c:pt>
                <c:pt idx="1082">
                  <c:v>86.688860000000005</c:v>
                </c:pt>
                <c:pt idx="1083">
                  <c:v>86.77449</c:v>
                </c:pt>
                <c:pt idx="1084">
                  <c:v>86.894099999999995</c:v>
                </c:pt>
                <c:pt idx="1085">
                  <c:v>86.989450000000005</c:v>
                </c:pt>
                <c:pt idx="1086">
                  <c:v>87.087310000000002</c:v>
                </c:pt>
                <c:pt idx="1087">
                  <c:v>87.184359999999998</c:v>
                </c:pt>
                <c:pt idx="1088">
                  <c:v>87.268000000000001</c:v>
                </c:pt>
                <c:pt idx="1089">
                  <c:v>87.37039</c:v>
                </c:pt>
                <c:pt idx="1090">
                  <c:v>87.504109999999997</c:v>
                </c:pt>
                <c:pt idx="1091">
                  <c:v>87.609049999999996</c:v>
                </c:pt>
                <c:pt idx="1092">
                  <c:v>87.719250000000002</c:v>
                </c:pt>
                <c:pt idx="1093">
                  <c:v>87.816199999999995</c:v>
                </c:pt>
                <c:pt idx="1094">
                  <c:v>87.939070000000001</c:v>
                </c:pt>
                <c:pt idx="1095">
                  <c:v>88.026759999999996</c:v>
                </c:pt>
                <c:pt idx="1096">
                  <c:v>88.138419999999996</c:v>
                </c:pt>
                <c:pt idx="1097">
                  <c:v>88.21942</c:v>
                </c:pt>
                <c:pt idx="1098">
                  <c:v>88.334779999999995</c:v>
                </c:pt>
                <c:pt idx="1099">
                  <c:v>88.414680000000004</c:v>
                </c:pt>
                <c:pt idx="1100">
                  <c:v>88.513760000000005</c:v>
                </c:pt>
                <c:pt idx="1101">
                  <c:v>88.647859999999994</c:v>
                </c:pt>
                <c:pt idx="1102">
                  <c:v>88.728920000000002</c:v>
                </c:pt>
                <c:pt idx="1103">
                  <c:v>88.833749999999995</c:v>
                </c:pt>
                <c:pt idx="1104">
                  <c:v>88.933359999999993</c:v>
                </c:pt>
                <c:pt idx="1105">
                  <c:v>89.035709999999995</c:v>
                </c:pt>
                <c:pt idx="1106">
                  <c:v>89.137140000000002</c:v>
                </c:pt>
                <c:pt idx="1107">
                  <c:v>89.237189999999998</c:v>
                </c:pt>
                <c:pt idx="1108">
                  <c:v>89.348659999999995</c:v>
                </c:pt>
                <c:pt idx="1109">
                  <c:v>89.433440000000004</c:v>
                </c:pt>
                <c:pt idx="1110">
                  <c:v>89.520449999999997</c:v>
                </c:pt>
                <c:pt idx="1111">
                  <c:v>89.633529999999993</c:v>
                </c:pt>
                <c:pt idx="1112">
                  <c:v>89.728039999999993</c:v>
                </c:pt>
                <c:pt idx="1113">
                  <c:v>89.810689999999994</c:v>
                </c:pt>
                <c:pt idx="1114">
                  <c:v>89.926519999999996</c:v>
                </c:pt>
                <c:pt idx="1115">
                  <c:v>90.022540000000006</c:v>
                </c:pt>
                <c:pt idx="1116">
                  <c:v>90.093389999999999</c:v>
                </c:pt>
                <c:pt idx="1117">
                  <c:v>90.205579999999998</c:v>
                </c:pt>
                <c:pt idx="1118">
                  <c:v>90.300690000000003</c:v>
                </c:pt>
                <c:pt idx="1119">
                  <c:v>90.414659999999998</c:v>
                </c:pt>
                <c:pt idx="1120">
                  <c:v>90.505589999999998</c:v>
                </c:pt>
                <c:pt idx="1121">
                  <c:v>90.597030000000004</c:v>
                </c:pt>
                <c:pt idx="1122">
                  <c:v>90.721490000000003</c:v>
                </c:pt>
                <c:pt idx="1123">
                  <c:v>90.827029999999993</c:v>
                </c:pt>
                <c:pt idx="1124">
                  <c:v>90.911090000000002</c:v>
                </c:pt>
                <c:pt idx="1125">
                  <c:v>91.032179999999997</c:v>
                </c:pt>
                <c:pt idx="1126">
                  <c:v>91.141450000000006</c:v>
                </c:pt>
                <c:pt idx="1127">
                  <c:v>91.24785</c:v>
                </c:pt>
                <c:pt idx="1128">
                  <c:v>91.317049999999995</c:v>
                </c:pt>
                <c:pt idx="1129">
                  <c:v>91.437250000000006</c:v>
                </c:pt>
                <c:pt idx="1130">
                  <c:v>91.538240000000002</c:v>
                </c:pt>
                <c:pt idx="1131">
                  <c:v>91.617310000000003</c:v>
                </c:pt>
                <c:pt idx="1132">
                  <c:v>91.732309999999998</c:v>
                </c:pt>
                <c:pt idx="1133">
                  <c:v>91.826689999999999</c:v>
                </c:pt>
                <c:pt idx="1134">
                  <c:v>91.945179999999993</c:v>
                </c:pt>
                <c:pt idx="1135">
                  <c:v>92.035089999999997</c:v>
                </c:pt>
                <c:pt idx="1136">
                  <c:v>92.123679999999993</c:v>
                </c:pt>
                <c:pt idx="1137">
                  <c:v>92.2179</c:v>
                </c:pt>
                <c:pt idx="1138">
                  <c:v>92.330380000000005</c:v>
                </c:pt>
                <c:pt idx="1139">
                  <c:v>92.436530000000005</c:v>
                </c:pt>
                <c:pt idx="1140">
                  <c:v>92.519260000000003</c:v>
                </c:pt>
                <c:pt idx="1141">
                  <c:v>92.593050000000005</c:v>
                </c:pt>
                <c:pt idx="1142">
                  <c:v>92.750789999999995</c:v>
                </c:pt>
                <c:pt idx="1143">
                  <c:v>92.843760000000003</c:v>
                </c:pt>
                <c:pt idx="1144">
                  <c:v>92.965440000000001</c:v>
                </c:pt>
                <c:pt idx="1145">
                  <c:v>93.031720000000007</c:v>
                </c:pt>
                <c:pt idx="1146">
                  <c:v>93.128370000000004</c:v>
                </c:pt>
                <c:pt idx="1147">
                  <c:v>93.233059999999995</c:v>
                </c:pt>
                <c:pt idx="1148">
                  <c:v>93.332059999999998</c:v>
                </c:pt>
                <c:pt idx="1149">
                  <c:v>93.423060000000007</c:v>
                </c:pt>
                <c:pt idx="1150">
                  <c:v>93.510120000000001</c:v>
                </c:pt>
                <c:pt idx="1151">
                  <c:v>93.625739999999993</c:v>
                </c:pt>
                <c:pt idx="1152">
                  <c:v>93.708969999999994</c:v>
                </c:pt>
                <c:pt idx="1153">
                  <c:v>93.807959999999994</c:v>
                </c:pt>
                <c:pt idx="1154">
                  <c:v>93.920749999999998</c:v>
                </c:pt>
                <c:pt idx="1155">
                  <c:v>94.029060000000001</c:v>
                </c:pt>
                <c:pt idx="1156">
                  <c:v>94.115949999999998</c:v>
                </c:pt>
                <c:pt idx="1157">
                  <c:v>94.201300000000003</c:v>
                </c:pt>
                <c:pt idx="1158">
                  <c:v>94.330200000000005</c:v>
                </c:pt>
                <c:pt idx="1159">
                  <c:v>94.431089999999998</c:v>
                </c:pt>
                <c:pt idx="1160">
                  <c:v>94.538380000000004</c:v>
                </c:pt>
                <c:pt idx="1161">
                  <c:v>94.619389999999996</c:v>
                </c:pt>
                <c:pt idx="1162">
                  <c:v>94.724990000000005</c:v>
                </c:pt>
                <c:pt idx="1163">
                  <c:v>94.799459999999996</c:v>
                </c:pt>
                <c:pt idx="1164">
                  <c:v>94.916210000000007</c:v>
                </c:pt>
                <c:pt idx="1165">
                  <c:v>95.007180000000005</c:v>
                </c:pt>
                <c:pt idx="1166">
                  <c:v>95.121619999999993</c:v>
                </c:pt>
                <c:pt idx="1167">
                  <c:v>95.221180000000004</c:v>
                </c:pt>
                <c:pt idx="1168">
                  <c:v>95.299989999999994</c:v>
                </c:pt>
                <c:pt idx="1169">
                  <c:v>95.393299999999996</c:v>
                </c:pt>
                <c:pt idx="1170">
                  <c:v>95.533190000000005</c:v>
                </c:pt>
                <c:pt idx="1171">
                  <c:v>95.590190000000007</c:v>
                </c:pt>
                <c:pt idx="1172">
                  <c:v>95.713859999999997</c:v>
                </c:pt>
                <c:pt idx="1173">
                  <c:v>95.811000000000007</c:v>
                </c:pt>
                <c:pt idx="1174">
                  <c:v>95.913820000000001</c:v>
                </c:pt>
                <c:pt idx="1175">
                  <c:v>96.011290000000002</c:v>
                </c:pt>
                <c:pt idx="1176">
                  <c:v>96.098740000000006</c:v>
                </c:pt>
                <c:pt idx="1177">
                  <c:v>96.209569999999999</c:v>
                </c:pt>
                <c:pt idx="1178">
                  <c:v>96.329750000000004</c:v>
                </c:pt>
                <c:pt idx="1179">
                  <c:v>96.398129999999995</c:v>
                </c:pt>
                <c:pt idx="1180">
                  <c:v>96.519409999999993</c:v>
                </c:pt>
                <c:pt idx="1181">
                  <c:v>96.62491</c:v>
                </c:pt>
                <c:pt idx="1182">
                  <c:v>96.709379999999996</c:v>
                </c:pt>
                <c:pt idx="1183">
                  <c:v>96.804259999999999</c:v>
                </c:pt>
                <c:pt idx="1184">
                  <c:v>96.902389999999997</c:v>
                </c:pt>
                <c:pt idx="1185">
                  <c:v>97.049490000000006</c:v>
                </c:pt>
                <c:pt idx="1186">
                  <c:v>97.124690000000001</c:v>
                </c:pt>
                <c:pt idx="1187">
                  <c:v>97.21884</c:v>
                </c:pt>
                <c:pt idx="1188">
                  <c:v>97.343369999999993</c:v>
                </c:pt>
                <c:pt idx="1189">
                  <c:v>97.406189999999995</c:v>
                </c:pt>
                <c:pt idx="1190">
                  <c:v>97.515190000000004</c:v>
                </c:pt>
                <c:pt idx="1191">
                  <c:v>97.615799999999993</c:v>
                </c:pt>
                <c:pt idx="1192">
                  <c:v>97.724819999999994</c:v>
                </c:pt>
                <c:pt idx="1193">
                  <c:v>97.817089999999993</c:v>
                </c:pt>
                <c:pt idx="1194">
                  <c:v>97.928280000000001</c:v>
                </c:pt>
                <c:pt idx="1195">
                  <c:v>98.018870000000007</c:v>
                </c:pt>
                <c:pt idx="1196">
                  <c:v>98.131479999999996</c:v>
                </c:pt>
                <c:pt idx="1197">
                  <c:v>98.21387</c:v>
                </c:pt>
                <c:pt idx="1198">
                  <c:v>98.315690000000004</c:v>
                </c:pt>
                <c:pt idx="1199">
                  <c:v>98.421840000000003</c:v>
                </c:pt>
                <c:pt idx="1200">
                  <c:v>98.501059999999995</c:v>
                </c:pt>
                <c:pt idx="1201">
                  <c:v>98.594549999999998</c:v>
                </c:pt>
                <c:pt idx="1202">
                  <c:v>98.736810000000006</c:v>
                </c:pt>
                <c:pt idx="1203">
                  <c:v>98.819289999999995</c:v>
                </c:pt>
                <c:pt idx="1204">
                  <c:v>98.909880000000001</c:v>
                </c:pt>
                <c:pt idx="1205">
                  <c:v>99.006320000000002</c:v>
                </c:pt>
                <c:pt idx="1206">
                  <c:v>99.114379999999997</c:v>
                </c:pt>
                <c:pt idx="1207">
                  <c:v>99.191320000000005</c:v>
                </c:pt>
                <c:pt idx="1208">
                  <c:v>99.292749999999998</c:v>
                </c:pt>
                <c:pt idx="1209">
                  <c:v>99.397620000000003</c:v>
                </c:pt>
                <c:pt idx="1210">
                  <c:v>99.522779999999997</c:v>
                </c:pt>
                <c:pt idx="1211">
                  <c:v>99.644499999999994</c:v>
                </c:pt>
                <c:pt idx="1212">
                  <c:v>99.709699999999998</c:v>
                </c:pt>
                <c:pt idx="1213">
                  <c:v>99.842590000000001</c:v>
                </c:pt>
                <c:pt idx="1214">
                  <c:v>99.935450000000003</c:v>
                </c:pt>
                <c:pt idx="1215">
                  <c:v>100.02030000000001</c:v>
                </c:pt>
                <c:pt idx="1216">
                  <c:v>100.1215</c:v>
                </c:pt>
                <c:pt idx="1217">
                  <c:v>100.2518</c:v>
                </c:pt>
                <c:pt idx="1218">
                  <c:v>100.3389</c:v>
                </c:pt>
                <c:pt idx="1219">
                  <c:v>100.4221</c:v>
                </c:pt>
                <c:pt idx="1220">
                  <c:v>100.5341</c:v>
                </c:pt>
                <c:pt idx="1221">
                  <c:v>100.629</c:v>
                </c:pt>
                <c:pt idx="1222">
                  <c:v>100.71939999999999</c:v>
                </c:pt>
                <c:pt idx="1223">
                  <c:v>100.81570000000001</c:v>
                </c:pt>
                <c:pt idx="1224">
                  <c:v>100.9183</c:v>
                </c:pt>
                <c:pt idx="1225">
                  <c:v>101.0089</c:v>
                </c:pt>
                <c:pt idx="1226">
                  <c:v>101.0942</c:v>
                </c:pt>
                <c:pt idx="1227">
                  <c:v>101.2328</c:v>
                </c:pt>
                <c:pt idx="1228">
                  <c:v>101.3188</c:v>
                </c:pt>
                <c:pt idx="1229">
                  <c:v>101.41719999999999</c:v>
                </c:pt>
                <c:pt idx="1230">
                  <c:v>101.51220000000001</c:v>
                </c:pt>
                <c:pt idx="1231">
                  <c:v>101.6067</c:v>
                </c:pt>
                <c:pt idx="1232">
                  <c:v>101.7159</c:v>
                </c:pt>
                <c:pt idx="1233">
                  <c:v>101.8075</c:v>
                </c:pt>
                <c:pt idx="1234">
                  <c:v>101.9378</c:v>
                </c:pt>
                <c:pt idx="1235">
                  <c:v>101.9982</c:v>
                </c:pt>
                <c:pt idx="1236">
                  <c:v>102.08969999999999</c:v>
                </c:pt>
                <c:pt idx="1237">
                  <c:v>102.18600000000001</c:v>
                </c:pt>
                <c:pt idx="1238">
                  <c:v>102.34180000000001</c:v>
                </c:pt>
                <c:pt idx="1239">
                  <c:v>102.408</c:v>
                </c:pt>
                <c:pt idx="1240">
                  <c:v>102.5048</c:v>
                </c:pt>
                <c:pt idx="1241">
                  <c:v>102.619</c:v>
                </c:pt>
                <c:pt idx="1242">
                  <c:v>102.71769999999999</c:v>
                </c:pt>
                <c:pt idx="1243">
                  <c:v>102.83320000000001</c:v>
                </c:pt>
                <c:pt idx="1244">
                  <c:v>102.94970000000001</c:v>
                </c:pt>
                <c:pt idx="1245">
                  <c:v>103.0523</c:v>
                </c:pt>
                <c:pt idx="1246">
                  <c:v>103.1417</c:v>
                </c:pt>
                <c:pt idx="1247">
                  <c:v>103.23520000000001</c:v>
                </c:pt>
                <c:pt idx="1248">
                  <c:v>103.3295</c:v>
                </c:pt>
                <c:pt idx="1249">
                  <c:v>103.4449</c:v>
                </c:pt>
                <c:pt idx="1250">
                  <c:v>103.5307</c:v>
                </c:pt>
                <c:pt idx="1251">
                  <c:v>103.636</c:v>
                </c:pt>
                <c:pt idx="1252">
                  <c:v>103.69540000000001</c:v>
                </c:pt>
                <c:pt idx="1253">
                  <c:v>103.8305</c:v>
                </c:pt>
                <c:pt idx="1254">
                  <c:v>103.9153</c:v>
                </c:pt>
                <c:pt idx="1255">
                  <c:v>104.0112</c:v>
                </c:pt>
                <c:pt idx="1256">
                  <c:v>104.116</c:v>
                </c:pt>
                <c:pt idx="1257">
                  <c:v>104.1961</c:v>
                </c:pt>
                <c:pt idx="1258">
                  <c:v>104.3026</c:v>
                </c:pt>
                <c:pt idx="1259">
                  <c:v>104.4122</c:v>
                </c:pt>
                <c:pt idx="1260">
                  <c:v>104.50660000000001</c:v>
                </c:pt>
                <c:pt idx="1261">
                  <c:v>104.61190000000001</c:v>
                </c:pt>
                <c:pt idx="1262">
                  <c:v>104.6944</c:v>
                </c:pt>
                <c:pt idx="1263">
                  <c:v>104.78959999999999</c:v>
                </c:pt>
                <c:pt idx="1264">
                  <c:v>104.8908</c:v>
                </c:pt>
                <c:pt idx="1265">
                  <c:v>105.01</c:v>
                </c:pt>
                <c:pt idx="1266">
                  <c:v>105.0947</c:v>
                </c:pt>
                <c:pt idx="1267">
                  <c:v>105.2179</c:v>
                </c:pt>
                <c:pt idx="1268">
                  <c:v>105.33</c:v>
                </c:pt>
                <c:pt idx="1269">
                  <c:v>105.4344</c:v>
                </c:pt>
                <c:pt idx="1270">
                  <c:v>105.50839999999999</c:v>
                </c:pt>
                <c:pt idx="1271">
                  <c:v>105.5754</c:v>
                </c:pt>
                <c:pt idx="1272">
                  <c:v>105.6985</c:v>
                </c:pt>
                <c:pt idx="1273">
                  <c:v>105.7929</c:v>
                </c:pt>
                <c:pt idx="1274">
                  <c:v>105.91679999999999</c:v>
                </c:pt>
                <c:pt idx="1275">
                  <c:v>106.0304</c:v>
                </c:pt>
                <c:pt idx="1276">
                  <c:v>106.14019999999999</c:v>
                </c:pt>
                <c:pt idx="1277">
                  <c:v>106.2285</c:v>
                </c:pt>
                <c:pt idx="1278">
                  <c:v>106.3094</c:v>
                </c:pt>
                <c:pt idx="1279">
                  <c:v>106.4081</c:v>
                </c:pt>
                <c:pt idx="1280">
                  <c:v>106.51519999999999</c:v>
                </c:pt>
                <c:pt idx="1281">
                  <c:v>106.593</c:v>
                </c:pt>
                <c:pt idx="1282">
                  <c:v>106.72320000000001</c:v>
                </c:pt>
                <c:pt idx="1283">
                  <c:v>106.8159</c:v>
                </c:pt>
                <c:pt idx="1284">
                  <c:v>106.911</c:v>
                </c:pt>
                <c:pt idx="1285">
                  <c:v>107.0018</c:v>
                </c:pt>
                <c:pt idx="1286">
                  <c:v>107.1156</c:v>
                </c:pt>
                <c:pt idx="1287">
                  <c:v>107.21939999999999</c:v>
                </c:pt>
                <c:pt idx="1288">
                  <c:v>107.3126</c:v>
                </c:pt>
                <c:pt idx="1289">
                  <c:v>107.4341</c:v>
                </c:pt>
                <c:pt idx="1290">
                  <c:v>107.5072</c:v>
                </c:pt>
                <c:pt idx="1291">
                  <c:v>107.61839999999999</c:v>
                </c:pt>
                <c:pt idx="1292">
                  <c:v>107.72709999999999</c:v>
                </c:pt>
                <c:pt idx="1293">
                  <c:v>107.81229999999999</c:v>
                </c:pt>
                <c:pt idx="1294">
                  <c:v>107.9324</c:v>
                </c:pt>
                <c:pt idx="1295">
                  <c:v>107.98569999999999</c:v>
                </c:pt>
                <c:pt idx="1296">
                  <c:v>108.0963</c:v>
                </c:pt>
                <c:pt idx="1297">
                  <c:v>108.1811</c:v>
                </c:pt>
                <c:pt idx="1298">
                  <c:v>108.27979999999999</c:v>
                </c:pt>
                <c:pt idx="1299">
                  <c:v>108.4145</c:v>
                </c:pt>
                <c:pt idx="1300">
                  <c:v>108.4984</c:v>
                </c:pt>
                <c:pt idx="1301">
                  <c:v>108.59010000000001</c:v>
                </c:pt>
                <c:pt idx="1302">
                  <c:v>108.69459999999999</c:v>
                </c:pt>
                <c:pt idx="1303">
                  <c:v>108.7948</c:v>
                </c:pt>
                <c:pt idx="1304">
                  <c:v>108.9195</c:v>
                </c:pt>
                <c:pt idx="1305">
                  <c:v>109.0086</c:v>
                </c:pt>
                <c:pt idx="1306">
                  <c:v>109.1203</c:v>
                </c:pt>
                <c:pt idx="1307">
                  <c:v>109.202</c:v>
                </c:pt>
                <c:pt idx="1308">
                  <c:v>109.3244</c:v>
                </c:pt>
                <c:pt idx="1309">
                  <c:v>109.41679999999999</c:v>
                </c:pt>
                <c:pt idx="1310">
                  <c:v>109.4928</c:v>
                </c:pt>
                <c:pt idx="1311">
                  <c:v>109.6127</c:v>
                </c:pt>
                <c:pt idx="1312">
                  <c:v>109.74469999999999</c:v>
                </c:pt>
                <c:pt idx="1313">
                  <c:v>109.81780000000001</c:v>
                </c:pt>
                <c:pt idx="1314">
                  <c:v>109.9051</c:v>
                </c:pt>
                <c:pt idx="1315">
                  <c:v>109.9889</c:v>
                </c:pt>
                <c:pt idx="1316">
                  <c:v>110.1392</c:v>
                </c:pt>
                <c:pt idx="1317">
                  <c:v>110.2139</c:v>
                </c:pt>
                <c:pt idx="1318">
                  <c:v>110.3117</c:v>
                </c:pt>
                <c:pt idx="1319">
                  <c:v>110.4448</c:v>
                </c:pt>
                <c:pt idx="1320">
                  <c:v>110.5699</c:v>
                </c:pt>
                <c:pt idx="1321">
                  <c:v>110.6206</c:v>
                </c:pt>
                <c:pt idx="1322">
                  <c:v>110.733</c:v>
                </c:pt>
                <c:pt idx="1323">
                  <c:v>110.7928</c:v>
                </c:pt>
                <c:pt idx="1324">
                  <c:v>110.941</c:v>
                </c:pt>
                <c:pt idx="1325">
                  <c:v>111.03830000000001</c:v>
                </c:pt>
                <c:pt idx="1326">
                  <c:v>111.1653</c:v>
                </c:pt>
                <c:pt idx="1327">
                  <c:v>111.2157</c:v>
                </c:pt>
                <c:pt idx="1328">
                  <c:v>111.3516</c:v>
                </c:pt>
                <c:pt idx="1329">
                  <c:v>111.45950000000001</c:v>
                </c:pt>
                <c:pt idx="1330">
                  <c:v>111.5343</c:v>
                </c:pt>
                <c:pt idx="1331">
                  <c:v>111.6129</c:v>
                </c:pt>
                <c:pt idx="1332">
                  <c:v>111.7454</c:v>
                </c:pt>
                <c:pt idx="1333">
                  <c:v>111.7983</c:v>
                </c:pt>
                <c:pt idx="1334">
                  <c:v>111.90309999999999</c:v>
                </c:pt>
                <c:pt idx="1335">
                  <c:v>112.0187</c:v>
                </c:pt>
                <c:pt idx="1336">
                  <c:v>112.1083</c:v>
                </c:pt>
                <c:pt idx="1337">
                  <c:v>112.2227</c:v>
                </c:pt>
                <c:pt idx="1338">
                  <c:v>112.33839999999999</c:v>
                </c:pt>
                <c:pt idx="1339">
                  <c:v>112.4481</c:v>
                </c:pt>
                <c:pt idx="1340">
                  <c:v>112.54689999999999</c:v>
                </c:pt>
                <c:pt idx="1341">
                  <c:v>112.6127</c:v>
                </c:pt>
                <c:pt idx="1342">
                  <c:v>112.7109</c:v>
                </c:pt>
                <c:pt idx="1343">
                  <c:v>112.84</c:v>
                </c:pt>
                <c:pt idx="1344">
                  <c:v>112.89749999999999</c:v>
                </c:pt>
                <c:pt idx="1345">
                  <c:v>113.0382</c:v>
                </c:pt>
                <c:pt idx="1346">
                  <c:v>113.14319999999999</c:v>
                </c:pt>
                <c:pt idx="1347">
                  <c:v>113.223</c:v>
                </c:pt>
                <c:pt idx="1348">
                  <c:v>113.3141</c:v>
                </c:pt>
                <c:pt idx="1349">
                  <c:v>113.4374</c:v>
                </c:pt>
                <c:pt idx="1350">
                  <c:v>113.52</c:v>
                </c:pt>
                <c:pt idx="1351">
                  <c:v>113.6199</c:v>
                </c:pt>
                <c:pt idx="1352">
                  <c:v>113.7093</c:v>
                </c:pt>
                <c:pt idx="1353">
                  <c:v>113.8348</c:v>
                </c:pt>
                <c:pt idx="1354">
                  <c:v>113.95050000000001</c:v>
                </c:pt>
                <c:pt idx="1355">
                  <c:v>114.0184</c:v>
                </c:pt>
                <c:pt idx="1356">
                  <c:v>114.1442</c:v>
                </c:pt>
                <c:pt idx="1357">
                  <c:v>114.2089</c:v>
                </c:pt>
                <c:pt idx="1358">
                  <c:v>114.3486</c:v>
                </c:pt>
                <c:pt idx="1359">
                  <c:v>114.4016</c:v>
                </c:pt>
                <c:pt idx="1360">
                  <c:v>114.4787</c:v>
                </c:pt>
                <c:pt idx="1361">
                  <c:v>114.6126</c:v>
                </c:pt>
                <c:pt idx="1362">
                  <c:v>114.6862</c:v>
                </c:pt>
                <c:pt idx="1363">
                  <c:v>114.822</c:v>
                </c:pt>
                <c:pt idx="1364">
                  <c:v>114.9051</c:v>
                </c:pt>
                <c:pt idx="1365">
                  <c:v>115.0061</c:v>
                </c:pt>
                <c:pt idx="1366">
                  <c:v>115.1258</c:v>
                </c:pt>
                <c:pt idx="1367">
                  <c:v>115.25109999999999</c:v>
                </c:pt>
                <c:pt idx="1368">
                  <c:v>115.35680000000001</c:v>
                </c:pt>
                <c:pt idx="1369">
                  <c:v>115.4491</c:v>
                </c:pt>
                <c:pt idx="1370">
                  <c:v>115.51739999999999</c:v>
                </c:pt>
                <c:pt idx="1371">
                  <c:v>115.62390000000001</c:v>
                </c:pt>
                <c:pt idx="1372">
                  <c:v>115.7501</c:v>
                </c:pt>
                <c:pt idx="1373">
                  <c:v>115.83199999999999</c:v>
                </c:pt>
                <c:pt idx="1374">
                  <c:v>115.9513</c:v>
                </c:pt>
                <c:pt idx="1375">
                  <c:v>116.07299999999999</c:v>
                </c:pt>
                <c:pt idx="1376">
                  <c:v>116.10590000000001</c:v>
                </c:pt>
                <c:pt idx="1377">
                  <c:v>116.244</c:v>
                </c:pt>
                <c:pt idx="1378">
                  <c:v>116.345</c:v>
                </c:pt>
                <c:pt idx="1379">
                  <c:v>116.46380000000001</c:v>
                </c:pt>
                <c:pt idx="1380">
                  <c:v>116.5414</c:v>
                </c:pt>
                <c:pt idx="1381">
                  <c:v>116.6206</c:v>
                </c:pt>
                <c:pt idx="1382">
                  <c:v>116.76860000000001</c:v>
                </c:pt>
                <c:pt idx="1383">
                  <c:v>116.8524</c:v>
                </c:pt>
                <c:pt idx="1384">
                  <c:v>116.96169999999999</c:v>
                </c:pt>
                <c:pt idx="1385">
                  <c:v>117.0959</c:v>
                </c:pt>
                <c:pt idx="1386">
                  <c:v>117.1828</c:v>
                </c:pt>
                <c:pt idx="1387">
                  <c:v>117.27379999999999</c:v>
                </c:pt>
                <c:pt idx="1388">
                  <c:v>117.3693</c:v>
                </c:pt>
                <c:pt idx="1389">
                  <c:v>117.4811</c:v>
                </c:pt>
                <c:pt idx="1390">
                  <c:v>117.53149999999999</c:v>
                </c:pt>
                <c:pt idx="1391">
                  <c:v>117.6756</c:v>
                </c:pt>
                <c:pt idx="1392">
                  <c:v>117.7884</c:v>
                </c:pt>
                <c:pt idx="1393">
                  <c:v>117.9157</c:v>
                </c:pt>
                <c:pt idx="1394">
                  <c:v>118.0016</c:v>
                </c:pt>
                <c:pt idx="1395">
                  <c:v>118.0865</c:v>
                </c:pt>
                <c:pt idx="1396">
                  <c:v>118.1735</c:v>
                </c:pt>
                <c:pt idx="1397">
                  <c:v>118.30159999999999</c:v>
                </c:pt>
                <c:pt idx="1398">
                  <c:v>118.3776</c:v>
                </c:pt>
                <c:pt idx="1399">
                  <c:v>118.4786</c:v>
                </c:pt>
                <c:pt idx="1400">
                  <c:v>118.5656</c:v>
                </c:pt>
                <c:pt idx="1401">
                  <c:v>118.6885</c:v>
                </c:pt>
                <c:pt idx="1402">
                  <c:v>118.7726</c:v>
                </c:pt>
                <c:pt idx="1403">
                  <c:v>118.86450000000001</c:v>
                </c:pt>
                <c:pt idx="1404">
                  <c:v>118.9907</c:v>
                </c:pt>
                <c:pt idx="1405">
                  <c:v>119.08199999999999</c:v>
                </c:pt>
                <c:pt idx="1406">
                  <c:v>119.15089999999999</c:v>
                </c:pt>
                <c:pt idx="1407">
                  <c:v>119.2963</c:v>
                </c:pt>
                <c:pt idx="1408">
                  <c:v>119.35339999999999</c:v>
                </c:pt>
                <c:pt idx="1409">
                  <c:v>119.49250000000001</c:v>
                </c:pt>
                <c:pt idx="1410">
                  <c:v>119.55889999999999</c:v>
                </c:pt>
                <c:pt idx="1411">
                  <c:v>119.6972</c:v>
                </c:pt>
                <c:pt idx="1412">
                  <c:v>119.7405</c:v>
                </c:pt>
                <c:pt idx="1413">
                  <c:v>119.8909</c:v>
                </c:pt>
                <c:pt idx="1414">
                  <c:v>119.9679</c:v>
                </c:pt>
                <c:pt idx="1415">
                  <c:v>120.10299999999999</c:v>
                </c:pt>
                <c:pt idx="1416">
                  <c:v>120.1836</c:v>
                </c:pt>
                <c:pt idx="1417">
                  <c:v>120.2621</c:v>
                </c:pt>
                <c:pt idx="1418">
                  <c:v>120.379</c:v>
                </c:pt>
                <c:pt idx="1419">
                  <c:v>120.46550000000001</c:v>
                </c:pt>
                <c:pt idx="1420">
                  <c:v>120.5491</c:v>
                </c:pt>
                <c:pt idx="1421">
                  <c:v>120.6986</c:v>
                </c:pt>
                <c:pt idx="1422">
                  <c:v>120.7961</c:v>
                </c:pt>
                <c:pt idx="1423">
                  <c:v>120.8695</c:v>
                </c:pt>
                <c:pt idx="1424">
                  <c:v>120.9866</c:v>
                </c:pt>
                <c:pt idx="1425">
                  <c:v>121.1036</c:v>
                </c:pt>
                <c:pt idx="1426">
                  <c:v>121.2022</c:v>
                </c:pt>
                <c:pt idx="1427">
                  <c:v>121.3098</c:v>
                </c:pt>
                <c:pt idx="1428">
                  <c:v>121.42910000000001</c:v>
                </c:pt>
                <c:pt idx="1429">
                  <c:v>121.4914</c:v>
                </c:pt>
                <c:pt idx="1430">
                  <c:v>121.5757</c:v>
                </c:pt>
                <c:pt idx="1431">
                  <c:v>121.6707</c:v>
                </c:pt>
                <c:pt idx="1432">
                  <c:v>121.77500000000001</c:v>
                </c:pt>
                <c:pt idx="1433">
                  <c:v>121.9019</c:v>
                </c:pt>
                <c:pt idx="1434">
                  <c:v>121.9699</c:v>
                </c:pt>
                <c:pt idx="1435">
                  <c:v>122.1074</c:v>
                </c:pt>
                <c:pt idx="1436">
                  <c:v>122.16670000000001</c:v>
                </c:pt>
                <c:pt idx="1437">
                  <c:v>122.2829</c:v>
                </c:pt>
                <c:pt idx="1438">
                  <c:v>122.3974</c:v>
                </c:pt>
                <c:pt idx="1439">
                  <c:v>122.4774</c:v>
                </c:pt>
                <c:pt idx="1440">
                  <c:v>122.58199999999999</c:v>
                </c:pt>
                <c:pt idx="1441">
                  <c:v>122.70659999999999</c:v>
                </c:pt>
                <c:pt idx="1442">
                  <c:v>122.8493</c:v>
                </c:pt>
                <c:pt idx="1443">
                  <c:v>122.89239999999999</c:v>
                </c:pt>
                <c:pt idx="1444">
                  <c:v>122.9897</c:v>
                </c:pt>
                <c:pt idx="1445">
                  <c:v>123.077</c:v>
                </c:pt>
                <c:pt idx="1446">
                  <c:v>123.16379999999999</c:v>
                </c:pt>
                <c:pt idx="1447">
                  <c:v>123.2808</c:v>
                </c:pt>
                <c:pt idx="1448">
                  <c:v>123.3257</c:v>
                </c:pt>
                <c:pt idx="1449">
                  <c:v>123.4556</c:v>
                </c:pt>
                <c:pt idx="1450">
                  <c:v>123.56189999999999</c:v>
                </c:pt>
                <c:pt idx="1451">
                  <c:v>123.6798</c:v>
                </c:pt>
                <c:pt idx="1452">
                  <c:v>123.9609</c:v>
                </c:pt>
                <c:pt idx="1453">
                  <c:v>124.0776</c:v>
                </c:pt>
                <c:pt idx="1454">
                  <c:v>124.16160000000001</c:v>
                </c:pt>
                <c:pt idx="1455">
                  <c:v>124.2278</c:v>
                </c:pt>
                <c:pt idx="1456">
                  <c:v>124.36499999999999</c:v>
                </c:pt>
                <c:pt idx="1457">
                  <c:v>124.447</c:v>
                </c:pt>
                <c:pt idx="1458">
                  <c:v>124.5069</c:v>
                </c:pt>
                <c:pt idx="1459">
                  <c:v>124.6267</c:v>
                </c:pt>
                <c:pt idx="1460">
                  <c:v>124.73560000000001</c:v>
                </c:pt>
                <c:pt idx="1461">
                  <c:v>124.80759999999999</c:v>
                </c:pt>
                <c:pt idx="1462">
                  <c:v>124.94289999999999</c:v>
                </c:pt>
                <c:pt idx="1463">
                  <c:v>125.02800000000001</c:v>
                </c:pt>
                <c:pt idx="1464">
                  <c:v>125.1123</c:v>
                </c:pt>
                <c:pt idx="1465">
                  <c:v>125.20440000000001</c:v>
                </c:pt>
                <c:pt idx="1466">
                  <c:v>125.2856</c:v>
                </c:pt>
                <c:pt idx="1467">
                  <c:v>125.4194</c:v>
                </c:pt>
                <c:pt idx="1468">
                  <c:v>125.5386</c:v>
                </c:pt>
                <c:pt idx="1469">
                  <c:v>125.58580000000001</c:v>
                </c:pt>
                <c:pt idx="1470">
                  <c:v>125.7222</c:v>
                </c:pt>
                <c:pt idx="1471">
                  <c:v>125.8511</c:v>
                </c:pt>
                <c:pt idx="1472">
                  <c:v>125.94070000000001</c:v>
                </c:pt>
                <c:pt idx="1473">
                  <c:v>126.05370000000001</c:v>
                </c:pt>
                <c:pt idx="1474">
                  <c:v>126.1671</c:v>
                </c:pt>
                <c:pt idx="1475">
                  <c:v>126.251</c:v>
                </c:pt>
                <c:pt idx="1476">
                  <c:v>126.35420000000001</c:v>
                </c:pt>
                <c:pt idx="1477">
                  <c:v>126.4663</c:v>
                </c:pt>
                <c:pt idx="1478">
                  <c:v>126.5517</c:v>
                </c:pt>
                <c:pt idx="1479">
                  <c:v>126.64400000000001</c:v>
                </c:pt>
                <c:pt idx="1480">
                  <c:v>126.71980000000001</c:v>
                </c:pt>
                <c:pt idx="1481">
                  <c:v>127.07</c:v>
                </c:pt>
                <c:pt idx="1482">
                  <c:v>127.1968</c:v>
                </c:pt>
                <c:pt idx="1483">
                  <c:v>127.2786</c:v>
                </c:pt>
                <c:pt idx="1484">
                  <c:v>127.36199999999999</c:v>
                </c:pt>
                <c:pt idx="1485">
                  <c:v>127.45059999999999</c:v>
                </c:pt>
                <c:pt idx="1486">
                  <c:v>127.54600000000001</c:v>
                </c:pt>
                <c:pt idx="1487">
                  <c:v>127.67449999999999</c:v>
                </c:pt>
                <c:pt idx="1488">
                  <c:v>127.76260000000001</c:v>
                </c:pt>
                <c:pt idx="1489">
                  <c:v>127.86839999999999</c:v>
                </c:pt>
                <c:pt idx="1490">
                  <c:v>127.9395</c:v>
                </c:pt>
                <c:pt idx="1491">
                  <c:v>128.06100000000001</c:v>
                </c:pt>
                <c:pt idx="1492">
                  <c:v>128.16839999999999</c:v>
                </c:pt>
                <c:pt idx="1493">
                  <c:v>128.27549999999999</c:v>
                </c:pt>
                <c:pt idx="1494">
                  <c:v>128.38480000000001</c:v>
                </c:pt>
                <c:pt idx="1495">
                  <c:v>128.48759999999999</c:v>
                </c:pt>
                <c:pt idx="1496">
                  <c:v>128.55240000000001</c:v>
                </c:pt>
                <c:pt idx="1497">
                  <c:v>128.66909999999999</c:v>
                </c:pt>
                <c:pt idx="1498">
                  <c:v>128.80260000000001</c:v>
                </c:pt>
                <c:pt idx="1499">
                  <c:v>128.8724</c:v>
                </c:pt>
                <c:pt idx="1500">
                  <c:v>128.97110000000001</c:v>
                </c:pt>
                <c:pt idx="1501">
                  <c:v>129.06829999999999</c:v>
                </c:pt>
                <c:pt idx="1502">
                  <c:v>129.1814</c:v>
                </c:pt>
                <c:pt idx="1503">
                  <c:v>129.2775</c:v>
                </c:pt>
                <c:pt idx="1504">
                  <c:v>129.3699</c:v>
                </c:pt>
                <c:pt idx="1505">
                  <c:v>129.46979999999999</c:v>
                </c:pt>
                <c:pt idx="1506">
                  <c:v>129.57380000000001</c:v>
                </c:pt>
                <c:pt idx="1507">
                  <c:v>129.61859999999999</c:v>
                </c:pt>
                <c:pt idx="1508">
                  <c:v>129.74520000000001</c:v>
                </c:pt>
                <c:pt idx="1509">
                  <c:v>129.8535</c:v>
                </c:pt>
                <c:pt idx="1510">
                  <c:v>129.97800000000001</c:v>
                </c:pt>
                <c:pt idx="1511">
                  <c:v>130.06659999999999</c:v>
                </c:pt>
                <c:pt idx="1512">
                  <c:v>130.1748</c:v>
                </c:pt>
                <c:pt idx="1513">
                  <c:v>130.2801</c:v>
                </c:pt>
                <c:pt idx="1514">
                  <c:v>130.363</c:v>
                </c:pt>
                <c:pt idx="1515">
                  <c:v>130.50530000000001</c:v>
                </c:pt>
                <c:pt idx="1516">
                  <c:v>130.55520000000001</c:v>
                </c:pt>
                <c:pt idx="1517">
                  <c:v>130.7064</c:v>
                </c:pt>
                <c:pt idx="1518">
                  <c:v>130.7861</c:v>
                </c:pt>
                <c:pt idx="1519">
                  <c:v>130.923</c:v>
                </c:pt>
                <c:pt idx="1520">
                  <c:v>130.95959999999999</c:v>
                </c:pt>
                <c:pt idx="1521">
                  <c:v>131.08690000000001</c:v>
                </c:pt>
                <c:pt idx="1522">
                  <c:v>131.197</c:v>
                </c:pt>
                <c:pt idx="1523">
                  <c:v>131.3126</c:v>
                </c:pt>
                <c:pt idx="1524">
                  <c:v>131.38650000000001</c:v>
                </c:pt>
                <c:pt idx="1525">
                  <c:v>131.49180000000001</c:v>
                </c:pt>
                <c:pt idx="1526">
                  <c:v>131.6216</c:v>
                </c:pt>
                <c:pt idx="1527">
                  <c:v>131.68709999999999</c:v>
                </c:pt>
                <c:pt idx="1528">
                  <c:v>131.7713</c:v>
                </c:pt>
                <c:pt idx="1529">
                  <c:v>131.89959999999999</c:v>
                </c:pt>
                <c:pt idx="1530">
                  <c:v>131.99969999999999</c:v>
                </c:pt>
                <c:pt idx="1531">
                  <c:v>132.09739999999999</c:v>
                </c:pt>
                <c:pt idx="1532">
                  <c:v>132.2028</c:v>
                </c:pt>
                <c:pt idx="1533">
                  <c:v>132.27680000000001</c:v>
                </c:pt>
                <c:pt idx="1534">
                  <c:v>132.62559999999999</c:v>
                </c:pt>
                <c:pt idx="1535">
                  <c:v>132.69759999999999</c:v>
                </c:pt>
                <c:pt idx="1536">
                  <c:v>132.81030000000001</c:v>
                </c:pt>
                <c:pt idx="1537">
                  <c:v>132.9264</c:v>
                </c:pt>
                <c:pt idx="1538">
                  <c:v>133.05269999999999</c:v>
                </c:pt>
                <c:pt idx="1539">
                  <c:v>133.1224</c:v>
                </c:pt>
                <c:pt idx="1540">
                  <c:v>133.16739999999999</c:v>
                </c:pt>
                <c:pt idx="1541">
                  <c:v>133.31010000000001</c:v>
                </c:pt>
                <c:pt idx="1542">
                  <c:v>133.42740000000001</c:v>
                </c:pt>
                <c:pt idx="1543">
                  <c:v>133.5419</c:v>
                </c:pt>
                <c:pt idx="1544">
                  <c:v>133.61840000000001</c:v>
                </c:pt>
                <c:pt idx="1545">
                  <c:v>133.71729999999999</c:v>
                </c:pt>
                <c:pt idx="1546">
                  <c:v>133.78399999999999</c:v>
                </c:pt>
                <c:pt idx="1547">
                  <c:v>133.8792</c:v>
                </c:pt>
                <c:pt idx="1548">
                  <c:v>134.0324</c:v>
                </c:pt>
                <c:pt idx="1549">
                  <c:v>134.1052</c:v>
                </c:pt>
                <c:pt idx="1550">
                  <c:v>134.33150000000001</c:v>
                </c:pt>
                <c:pt idx="1551">
                  <c:v>134.7176</c:v>
                </c:pt>
                <c:pt idx="1552">
                  <c:v>134.81720000000001</c:v>
                </c:pt>
                <c:pt idx="1553">
                  <c:v>134.94300000000001</c:v>
                </c:pt>
                <c:pt idx="1554">
                  <c:v>134.99799999999999</c:v>
                </c:pt>
                <c:pt idx="1555">
                  <c:v>135.10990000000001</c:v>
                </c:pt>
                <c:pt idx="1556">
                  <c:v>135.22909999999999</c:v>
                </c:pt>
                <c:pt idx="1557">
                  <c:v>135.3356</c:v>
                </c:pt>
                <c:pt idx="1558">
                  <c:v>135.44239999999999</c:v>
                </c:pt>
                <c:pt idx="1559">
                  <c:v>135.55000000000001</c:v>
                </c:pt>
                <c:pt idx="1560">
                  <c:v>135.626</c:v>
                </c:pt>
                <c:pt idx="1561">
                  <c:v>135.73929999999999</c:v>
                </c:pt>
                <c:pt idx="1562">
                  <c:v>135.81710000000001</c:v>
                </c:pt>
                <c:pt idx="1563">
                  <c:v>135.91229999999999</c:v>
                </c:pt>
                <c:pt idx="1564">
                  <c:v>136.03440000000001</c:v>
                </c:pt>
                <c:pt idx="1565">
                  <c:v>136.1183</c:v>
                </c:pt>
                <c:pt idx="1566">
                  <c:v>136.2373</c:v>
                </c:pt>
                <c:pt idx="1567">
                  <c:v>136.33359999999999</c:v>
                </c:pt>
                <c:pt idx="1568">
                  <c:v>136.41200000000001</c:v>
                </c:pt>
                <c:pt idx="1569">
                  <c:v>136.50909999999999</c:v>
                </c:pt>
                <c:pt idx="1570">
                  <c:v>136.64760000000001</c:v>
                </c:pt>
                <c:pt idx="1571">
                  <c:v>136.79079999999999</c:v>
                </c:pt>
                <c:pt idx="1572">
                  <c:v>136.86609999999999</c:v>
                </c:pt>
                <c:pt idx="1573">
                  <c:v>136.9624</c:v>
                </c:pt>
                <c:pt idx="1574">
                  <c:v>137.04419999999999</c:v>
                </c:pt>
                <c:pt idx="1575">
                  <c:v>137.1609</c:v>
                </c:pt>
                <c:pt idx="1576">
                  <c:v>137.2749</c:v>
                </c:pt>
                <c:pt idx="1577">
                  <c:v>137.37620000000001</c:v>
                </c:pt>
                <c:pt idx="1578">
                  <c:v>137.46610000000001</c:v>
                </c:pt>
                <c:pt idx="1579">
                  <c:v>137.5488</c:v>
                </c:pt>
                <c:pt idx="1580">
                  <c:v>137.63200000000001</c:v>
                </c:pt>
                <c:pt idx="1581">
                  <c:v>137.71680000000001</c:v>
                </c:pt>
                <c:pt idx="1582">
                  <c:v>137.80459999999999</c:v>
                </c:pt>
                <c:pt idx="1583">
                  <c:v>137.9331</c:v>
                </c:pt>
                <c:pt idx="1584">
                  <c:v>137.98650000000001</c:v>
                </c:pt>
                <c:pt idx="1585">
                  <c:v>138.08779999999999</c:v>
                </c:pt>
                <c:pt idx="1586">
                  <c:v>138.20189999999999</c:v>
                </c:pt>
                <c:pt idx="1587">
                  <c:v>138.3014</c:v>
                </c:pt>
                <c:pt idx="1588">
                  <c:v>138.4006</c:v>
                </c:pt>
                <c:pt idx="1589">
                  <c:v>138.5299</c:v>
                </c:pt>
                <c:pt idx="1590">
                  <c:v>138.6439</c:v>
                </c:pt>
                <c:pt idx="1591">
                  <c:v>138.6782</c:v>
                </c:pt>
                <c:pt idx="1592">
                  <c:v>138.81049999999999</c:v>
                </c:pt>
                <c:pt idx="1593">
                  <c:v>138.95679999999999</c:v>
                </c:pt>
                <c:pt idx="1594">
                  <c:v>139.0223</c:v>
                </c:pt>
                <c:pt idx="1595">
                  <c:v>139.13140000000001</c:v>
                </c:pt>
                <c:pt idx="1596">
                  <c:v>139.21549999999999</c:v>
                </c:pt>
                <c:pt idx="1597">
                  <c:v>139.32560000000001</c:v>
                </c:pt>
                <c:pt idx="1598">
                  <c:v>139.43539999999999</c:v>
                </c:pt>
                <c:pt idx="1599">
                  <c:v>139.5239</c:v>
                </c:pt>
                <c:pt idx="1600">
                  <c:v>139.62739999999999</c:v>
                </c:pt>
                <c:pt idx="1601">
                  <c:v>139.72730000000001</c:v>
                </c:pt>
                <c:pt idx="1602">
                  <c:v>139.81739999999999</c:v>
                </c:pt>
                <c:pt idx="1603">
                  <c:v>139.89660000000001</c:v>
                </c:pt>
                <c:pt idx="1604">
                  <c:v>140.03309999999999</c:v>
                </c:pt>
                <c:pt idx="1605">
                  <c:v>140.13229999999999</c:v>
                </c:pt>
                <c:pt idx="1606">
                  <c:v>140.2672</c:v>
                </c:pt>
                <c:pt idx="1607">
                  <c:v>140.3212</c:v>
                </c:pt>
                <c:pt idx="1608">
                  <c:v>140.4562</c:v>
                </c:pt>
                <c:pt idx="1609">
                  <c:v>140.52940000000001</c:v>
                </c:pt>
                <c:pt idx="1610">
                  <c:v>140.6275</c:v>
                </c:pt>
                <c:pt idx="1611">
                  <c:v>140.73220000000001</c:v>
                </c:pt>
                <c:pt idx="1612">
                  <c:v>140.8492</c:v>
                </c:pt>
                <c:pt idx="1613">
                  <c:v>140.98920000000001</c:v>
                </c:pt>
                <c:pt idx="1614">
                  <c:v>141.04689999999999</c:v>
                </c:pt>
                <c:pt idx="1615">
                  <c:v>141.15880000000001</c:v>
                </c:pt>
                <c:pt idx="1616">
                  <c:v>141.23410000000001</c:v>
                </c:pt>
                <c:pt idx="1617">
                  <c:v>141.32599999999999</c:v>
                </c:pt>
                <c:pt idx="1618">
                  <c:v>141.41</c:v>
                </c:pt>
                <c:pt idx="1619">
                  <c:v>141.51499999999999</c:v>
                </c:pt>
                <c:pt idx="1620">
                  <c:v>141.62979999999999</c:v>
                </c:pt>
                <c:pt idx="1621">
                  <c:v>141.75280000000001</c:v>
                </c:pt>
                <c:pt idx="1622">
                  <c:v>141.8417</c:v>
                </c:pt>
                <c:pt idx="1623">
                  <c:v>141.9573</c:v>
                </c:pt>
                <c:pt idx="1624">
                  <c:v>141.99850000000001</c:v>
                </c:pt>
                <c:pt idx="1625">
                  <c:v>142.1559</c:v>
                </c:pt>
                <c:pt idx="1626">
                  <c:v>142.23769999999999</c:v>
                </c:pt>
                <c:pt idx="1627">
                  <c:v>142.3416</c:v>
                </c:pt>
                <c:pt idx="1628">
                  <c:v>142.4324</c:v>
                </c:pt>
                <c:pt idx="1629">
                  <c:v>142.55879999999999</c:v>
                </c:pt>
                <c:pt idx="1630">
                  <c:v>142.6763</c:v>
                </c:pt>
                <c:pt idx="1631">
                  <c:v>142.7654</c:v>
                </c:pt>
                <c:pt idx="1632">
                  <c:v>142.8501</c:v>
                </c:pt>
                <c:pt idx="1633">
                  <c:v>142.95310000000001</c:v>
                </c:pt>
                <c:pt idx="1634">
                  <c:v>143.06020000000001</c:v>
                </c:pt>
                <c:pt idx="1635">
                  <c:v>143.1506</c:v>
                </c:pt>
                <c:pt idx="1636">
                  <c:v>143.26769999999999</c:v>
                </c:pt>
                <c:pt idx="1637">
                  <c:v>143.35980000000001</c:v>
                </c:pt>
                <c:pt idx="1638">
                  <c:v>143.44210000000001</c:v>
                </c:pt>
                <c:pt idx="1639">
                  <c:v>143.51419999999999</c:v>
                </c:pt>
                <c:pt idx="1640">
                  <c:v>143.6345</c:v>
                </c:pt>
                <c:pt idx="1641">
                  <c:v>143.76779999999999</c:v>
                </c:pt>
                <c:pt idx="1642">
                  <c:v>143.89189999999999</c:v>
                </c:pt>
                <c:pt idx="1643">
                  <c:v>143.97219999999999</c:v>
                </c:pt>
                <c:pt idx="1644">
                  <c:v>144.07140000000001</c:v>
                </c:pt>
                <c:pt idx="1645">
                  <c:v>144.17019999999999</c:v>
                </c:pt>
                <c:pt idx="1646">
                  <c:v>144.2611</c:v>
                </c:pt>
                <c:pt idx="1647">
                  <c:v>144.35249999999999</c:v>
                </c:pt>
                <c:pt idx="1648">
                  <c:v>144.4726</c:v>
                </c:pt>
                <c:pt idx="1649">
                  <c:v>144.60560000000001</c:v>
                </c:pt>
                <c:pt idx="1650">
                  <c:v>144.66540000000001</c:v>
                </c:pt>
                <c:pt idx="1651">
                  <c:v>144.7833</c:v>
                </c:pt>
                <c:pt idx="1652">
                  <c:v>144.8827</c:v>
                </c:pt>
                <c:pt idx="1653">
                  <c:v>144.93940000000001</c:v>
                </c:pt>
                <c:pt idx="1654">
                  <c:v>145.03440000000001</c:v>
                </c:pt>
                <c:pt idx="1655">
                  <c:v>145.1568</c:v>
                </c:pt>
                <c:pt idx="1656">
                  <c:v>145.2722</c:v>
                </c:pt>
                <c:pt idx="1657">
                  <c:v>145.35720000000001</c:v>
                </c:pt>
                <c:pt idx="1658">
                  <c:v>145.47139999999999</c:v>
                </c:pt>
                <c:pt idx="1659">
                  <c:v>145.52690000000001</c:v>
                </c:pt>
                <c:pt idx="1660">
                  <c:v>145.6378</c:v>
                </c:pt>
                <c:pt idx="1661">
                  <c:v>145.77719999999999</c:v>
                </c:pt>
                <c:pt idx="1662">
                  <c:v>145.83699999999999</c:v>
                </c:pt>
                <c:pt idx="1663">
                  <c:v>145.93620000000001</c:v>
                </c:pt>
                <c:pt idx="1664">
                  <c:v>146.0641</c:v>
                </c:pt>
                <c:pt idx="1665">
                  <c:v>146.16550000000001</c:v>
                </c:pt>
                <c:pt idx="1666">
                  <c:v>146.30119999999999</c:v>
                </c:pt>
                <c:pt idx="1667">
                  <c:v>146.3605</c:v>
                </c:pt>
                <c:pt idx="1668">
                  <c:v>146.43680000000001</c:v>
                </c:pt>
                <c:pt idx="1669">
                  <c:v>146.5564</c:v>
                </c:pt>
                <c:pt idx="1670">
                  <c:v>146.6919</c:v>
                </c:pt>
                <c:pt idx="1671">
                  <c:v>146.7764</c:v>
                </c:pt>
                <c:pt idx="1672">
                  <c:v>146.8853</c:v>
                </c:pt>
                <c:pt idx="1673">
                  <c:v>146.988</c:v>
                </c:pt>
                <c:pt idx="1674">
                  <c:v>147.0514</c:v>
                </c:pt>
                <c:pt idx="1675">
                  <c:v>147.44630000000001</c:v>
                </c:pt>
                <c:pt idx="1676">
                  <c:v>147.54329999999999</c:v>
                </c:pt>
                <c:pt idx="1677">
                  <c:v>147.63249999999999</c:v>
                </c:pt>
                <c:pt idx="1678">
                  <c:v>147.6917</c:v>
                </c:pt>
                <c:pt idx="1679">
                  <c:v>147.8117</c:v>
                </c:pt>
                <c:pt idx="1680">
                  <c:v>147.9066</c:v>
                </c:pt>
                <c:pt idx="1681">
                  <c:v>147.9974</c:v>
                </c:pt>
                <c:pt idx="1682">
                  <c:v>148.09739999999999</c:v>
                </c:pt>
                <c:pt idx="1683">
                  <c:v>148.18360000000001</c:v>
                </c:pt>
                <c:pt idx="1684">
                  <c:v>148.30199999999999</c:v>
                </c:pt>
                <c:pt idx="1685">
                  <c:v>148.3903</c:v>
                </c:pt>
                <c:pt idx="1686">
                  <c:v>148.46780000000001</c:v>
                </c:pt>
                <c:pt idx="1687">
                  <c:v>148.57040000000001</c:v>
                </c:pt>
                <c:pt idx="1688">
                  <c:v>148.68289999999999</c:v>
                </c:pt>
                <c:pt idx="1689">
                  <c:v>148.80789999999999</c:v>
                </c:pt>
                <c:pt idx="1690">
                  <c:v>148.90729999999999</c:v>
                </c:pt>
                <c:pt idx="1691">
                  <c:v>148.9871</c:v>
                </c:pt>
                <c:pt idx="1692">
                  <c:v>149.0829</c:v>
                </c:pt>
                <c:pt idx="1693">
                  <c:v>149.19739999999999</c:v>
                </c:pt>
                <c:pt idx="1694">
                  <c:v>149.28129999999999</c:v>
                </c:pt>
                <c:pt idx="1695">
                  <c:v>149.34950000000001</c:v>
                </c:pt>
                <c:pt idx="1696">
                  <c:v>149.4778</c:v>
                </c:pt>
                <c:pt idx="1697">
                  <c:v>149.59289999999999</c:v>
                </c:pt>
                <c:pt idx="1698">
                  <c:v>149.70079999999999</c:v>
                </c:pt>
                <c:pt idx="1699">
                  <c:v>149.8159</c:v>
                </c:pt>
                <c:pt idx="1700">
                  <c:v>149.9324</c:v>
                </c:pt>
                <c:pt idx="1701">
                  <c:v>149.96969999999999</c:v>
                </c:pt>
                <c:pt idx="1702">
                  <c:v>150.0702</c:v>
                </c:pt>
                <c:pt idx="1703">
                  <c:v>150.18520000000001</c:v>
                </c:pt>
                <c:pt idx="1704">
                  <c:v>150.31469999999999</c:v>
                </c:pt>
                <c:pt idx="1705">
                  <c:v>150.5326</c:v>
                </c:pt>
                <c:pt idx="1706">
                  <c:v>150.62799999999999</c:v>
                </c:pt>
                <c:pt idx="1707">
                  <c:v>150.7192</c:v>
                </c:pt>
                <c:pt idx="1708">
                  <c:v>150.81729999999999</c:v>
                </c:pt>
                <c:pt idx="1709">
                  <c:v>150.92920000000001</c:v>
                </c:pt>
                <c:pt idx="1710">
                  <c:v>151.0341</c:v>
                </c:pt>
                <c:pt idx="1711">
                  <c:v>151.12</c:v>
                </c:pt>
                <c:pt idx="1712">
                  <c:v>151.20429999999999</c:v>
                </c:pt>
                <c:pt idx="1713">
                  <c:v>151.3254</c:v>
                </c:pt>
                <c:pt idx="1714">
                  <c:v>151.42500000000001</c:v>
                </c:pt>
                <c:pt idx="1715">
                  <c:v>151.54040000000001</c:v>
                </c:pt>
                <c:pt idx="1716">
                  <c:v>151.63839999999999</c:v>
                </c:pt>
                <c:pt idx="1717">
                  <c:v>151.74299999999999</c:v>
                </c:pt>
                <c:pt idx="1718">
                  <c:v>151.82149999999999</c:v>
                </c:pt>
                <c:pt idx="1719">
                  <c:v>151.92230000000001</c:v>
                </c:pt>
                <c:pt idx="1720">
                  <c:v>152.011</c:v>
                </c:pt>
                <c:pt idx="1721">
                  <c:v>152.14519999999999</c:v>
                </c:pt>
                <c:pt idx="1722">
                  <c:v>152.28980000000001</c:v>
                </c:pt>
                <c:pt idx="1723">
                  <c:v>152.358</c:v>
                </c:pt>
                <c:pt idx="1724">
                  <c:v>152.46209999999999</c:v>
                </c:pt>
                <c:pt idx="1725">
                  <c:v>152.5814</c:v>
                </c:pt>
                <c:pt idx="1726">
                  <c:v>152.65940000000001</c:v>
                </c:pt>
                <c:pt idx="1727">
                  <c:v>152.73830000000001</c:v>
                </c:pt>
                <c:pt idx="1728">
                  <c:v>152.8835</c:v>
                </c:pt>
                <c:pt idx="1729">
                  <c:v>152.93010000000001</c:v>
                </c:pt>
                <c:pt idx="1730">
                  <c:v>153.0763</c:v>
                </c:pt>
                <c:pt idx="1731">
                  <c:v>153.18809999999999</c:v>
                </c:pt>
                <c:pt idx="1732">
                  <c:v>153.26740000000001</c:v>
                </c:pt>
                <c:pt idx="1733">
                  <c:v>153.36439999999999</c:v>
                </c:pt>
                <c:pt idx="1734">
                  <c:v>153.46129999999999</c:v>
                </c:pt>
                <c:pt idx="1735">
                  <c:v>153.53559999999999</c:v>
                </c:pt>
                <c:pt idx="1736">
                  <c:v>153.62950000000001</c:v>
                </c:pt>
                <c:pt idx="1737">
                  <c:v>153.7355</c:v>
                </c:pt>
                <c:pt idx="1738">
                  <c:v>153.84049999999999</c:v>
                </c:pt>
                <c:pt idx="1739">
                  <c:v>153.94839999999999</c:v>
                </c:pt>
                <c:pt idx="1740">
                  <c:v>154.06630000000001</c:v>
                </c:pt>
                <c:pt idx="1741">
                  <c:v>154.17689999999999</c:v>
                </c:pt>
                <c:pt idx="1742">
                  <c:v>154.2758</c:v>
                </c:pt>
                <c:pt idx="1743">
                  <c:v>154.38159999999999</c:v>
                </c:pt>
                <c:pt idx="1744">
                  <c:v>154.465</c:v>
                </c:pt>
                <c:pt idx="1745">
                  <c:v>154.5393</c:v>
                </c:pt>
                <c:pt idx="1746">
                  <c:v>154.6343</c:v>
                </c:pt>
                <c:pt idx="1747">
                  <c:v>154.7627</c:v>
                </c:pt>
                <c:pt idx="1748">
                  <c:v>154.86099999999999</c:v>
                </c:pt>
                <c:pt idx="1749">
                  <c:v>154.9545</c:v>
                </c:pt>
                <c:pt idx="1750">
                  <c:v>155.06209999999999</c:v>
                </c:pt>
                <c:pt idx="1751">
                  <c:v>155.1722</c:v>
                </c:pt>
                <c:pt idx="1752">
                  <c:v>155.2603</c:v>
                </c:pt>
                <c:pt idx="1753">
                  <c:v>155.37459999999999</c:v>
                </c:pt>
                <c:pt idx="1754">
                  <c:v>155.494</c:v>
                </c:pt>
                <c:pt idx="1755">
                  <c:v>155.5744</c:v>
                </c:pt>
                <c:pt idx="1756">
                  <c:v>155.70820000000001</c:v>
                </c:pt>
                <c:pt idx="1757">
                  <c:v>155.8236</c:v>
                </c:pt>
                <c:pt idx="1758">
                  <c:v>155.86940000000001</c:v>
                </c:pt>
                <c:pt idx="1759">
                  <c:v>155.99430000000001</c:v>
                </c:pt>
                <c:pt idx="1760">
                  <c:v>156.09800000000001</c:v>
                </c:pt>
                <c:pt idx="1761">
                  <c:v>156.1866</c:v>
                </c:pt>
                <c:pt idx="1762">
                  <c:v>156.26580000000001</c:v>
                </c:pt>
                <c:pt idx="1763">
                  <c:v>156.35560000000001</c:v>
                </c:pt>
                <c:pt idx="1764">
                  <c:v>156.4564</c:v>
                </c:pt>
                <c:pt idx="1765">
                  <c:v>156.56030000000001</c:v>
                </c:pt>
                <c:pt idx="1766">
                  <c:v>156.66970000000001</c:v>
                </c:pt>
                <c:pt idx="1767">
                  <c:v>156.7842</c:v>
                </c:pt>
                <c:pt idx="1768">
                  <c:v>156.89699999999999</c:v>
                </c:pt>
                <c:pt idx="1769">
                  <c:v>156.9967</c:v>
                </c:pt>
                <c:pt idx="1770">
                  <c:v>157.07660000000001</c:v>
                </c:pt>
                <c:pt idx="1771">
                  <c:v>157.17910000000001</c:v>
                </c:pt>
                <c:pt idx="1772">
                  <c:v>157.3186</c:v>
                </c:pt>
                <c:pt idx="1773">
                  <c:v>157.42779999999999</c:v>
                </c:pt>
                <c:pt idx="1774">
                  <c:v>157.49</c:v>
                </c:pt>
                <c:pt idx="1775">
                  <c:v>157.5795</c:v>
                </c:pt>
                <c:pt idx="1776">
                  <c:v>157.69370000000001</c:v>
                </c:pt>
                <c:pt idx="1777">
                  <c:v>157.7697</c:v>
                </c:pt>
                <c:pt idx="1778">
                  <c:v>157.89609999999999</c:v>
                </c:pt>
                <c:pt idx="1779">
                  <c:v>157.97829999999999</c:v>
                </c:pt>
                <c:pt idx="1780">
                  <c:v>158.03579999999999</c:v>
                </c:pt>
                <c:pt idx="1781">
                  <c:v>158.17310000000001</c:v>
                </c:pt>
                <c:pt idx="1782">
                  <c:v>158.268</c:v>
                </c:pt>
                <c:pt idx="1783">
                  <c:v>158.41739999999999</c:v>
                </c:pt>
                <c:pt idx="1784">
                  <c:v>158.49449999999999</c:v>
                </c:pt>
                <c:pt idx="1785">
                  <c:v>158.61330000000001</c:v>
                </c:pt>
                <c:pt idx="1786">
                  <c:v>158.7064</c:v>
                </c:pt>
                <c:pt idx="1787">
                  <c:v>158.79679999999999</c:v>
                </c:pt>
                <c:pt idx="1788">
                  <c:v>158.89089999999999</c:v>
                </c:pt>
                <c:pt idx="1789">
                  <c:v>159.023</c:v>
                </c:pt>
                <c:pt idx="1790">
                  <c:v>159.12549999999999</c:v>
                </c:pt>
                <c:pt idx="1791">
                  <c:v>159.1883</c:v>
                </c:pt>
                <c:pt idx="1792">
                  <c:v>159.32830000000001</c:v>
                </c:pt>
                <c:pt idx="1793">
                  <c:v>159.42920000000001</c:v>
                </c:pt>
                <c:pt idx="1794">
                  <c:v>159.54409999999999</c:v>
                </c:pt>
                <c:pt idx="1795">
                  <c:v>159.6054</c:v>
                </c:pt>
                <c:pt idx="1796">
                  <c:v>159.7362</c:v>
                </c:pt>
                <c:pt idx="1797">
                  <c:v>159.8398</c:v>
                </c:pt>
                <c:pt idx="1798">
                  <c:v>159.91839999999999</c:v>
                </c:pt>
                <c:pt idx="1799">
                  <c:v>160.0164</c:v>
                </c:pt>
                <c:pt idx="1800">
                  <c:v>160.1172</c:v>
                </c:pt>
                <c:pt idx="1801">
                  <c:v>160.215</c:v>
                </c:pt>
                <c:pt idx="1802">
                  <c:v>160.3246</c:v>
                </c:pt>
                <c:pt idx="1803">
                  <c:v>160.4228</c:v>
                </c:pt>
                <c:pt idx="1804">
                  <c:v>160.4941</c:v>
                </c:pt>
                <c:pt idx="1805">
                  <c:v>160.5806</c:v>
                </c:pt>
                <c:pt idx="1806">
                  <c:v>160.696</c:v>
                </c:pt>
                <c:pt idx="1807">
                  <c:v>160.7997</c:v>
                </c:pt>
                <c:pt idx="1808">
                  <c:v>160.90299999999999</c:v>
                </c:pt>
                <c:pt idx="1809">
                  <c:v>160.98140000000001</c:v>
                </c:pt>
                <c:pt idx="1810">
                  <c:v>161.09059999999999</c:v>
                </c:pt>
                <c:pt idx="1811">
                  <c:v>161.20179999999999</c:v>
                </c:pt>
                <c:pt idx="1812">
                  <c:v>161.29740000000001</c:v>
                </c:pt>
                <c:pt idx="1813">
                  <c:v>161.4102</c:v>
                </c:pt>
                <c:pt idx="1814">
                  <c:v>161.6497</c:v>
                </c:pt>
                <c:pt idx="1815">
                  <c:v>161.77029999999999</c:v>
                </c:pt>
                <c:pt idx="1816">
                  <c:v>161.8596</c:v>
                </c:pt>
                <c:pt idx="1817">
                  <c:v>161.94239999999999</c:v>
                </c:pt>
                <c:pt idx="1818">
                  <c:v>162.08160000000001</c:v>
                </c:pt>
                <c:pt idx="1819">
                  <c:v>162.1806</c:v>
                </c:pt>
                <c:pt idx="1820">
                  <c:v>162.26910000000001</c:v>
                </c:pt>
                <c:pt idx="1821">
                  <c:v>162.39590000000001</c:v>
                </c:pt>
                <c:pt idx="1822">
                  <c:v>162.47329999999999</c:v>
                </c:pt>
                <c:pt idx="1823">
                  <c:v>162.56039999999999</c:v>
                </c:pt>
                <c:pt idx="1824">
                  <c:v>162.6516</c:v>
                </c:pt>
                <c:pt idx="1825">
                  <c:v>162.78360000000001</c:v>
                </c:pt>
                <c:pt idx="1826">
                  <c:v>162.87469999999999</c:v>
                </c:pt>
                <c:pt idx="1827">
                  <c:v>162.9659</c:v>
                </c:pt>
                <c:pt idx="1828">
                  <c:v>163.0361</c:v>
                </c:pt>
                <c:pt idx="1829">
                  <c:v>163.12540000000001</c:v>
                </c:pt>
                <c:pt idx="1830">
                  <c:v>163.23079999999999</c:v>
                </c:pt>
                <c:pt idx="1831">
                  <c:v>163.35480000000001</c:v>
                </c:pt>
                <c:pt idx="1832">
                  <c:v>163.46549999999999</c:v>
                </c:pt>
                <c:pt idx="1833">
                  <c:v>163.55099999999999</c:v>
                </c:pt>
                <c:pt idx="1834">
                  <c:v>163.63380000000001</c:v>
                </c:pt>
                <c:pt idx="1835">
                  <c:v>163.75530000000001</c:v>
                </c:pt>
                <c:pt idx="1836">
                  <c:v>163.8817</c:v>
                </c:pt>
                <c:pt idx="1837">
                  <c:v>164.0145</c:v>
                </c:pt>
                <c:pt idx="1838">
                  <c:v>164.08670000000001</c:v>
                </c:pt>
                <c:pt idx="1839">
                  <c:v>164.24420000000001</c:v>
                </c:pt>
                <c:pt idx="1840">
                  <c:v>164.29830000000001</c:v>
                </c:pt>
                <c:pt idx="1841">
                  <c:v>164.40180000000001</c:v>
                </c:pt>
                <c:pt idx="1842">
                  <c:v>164.495</c:v>
                </c:pt>
                <c:pt idx="1843">
                  <c:v>164.62309999999999</c:v>
                </c:pt>
                <c:pt idx="1844">
                  <c:v>164.72280000000001</c:v>
                </c:pt>
                <c:pt idx="1845">
                  <c:v>164.81190000000001</c:v>
                </c:pt>
                <c:pt idx="1846">
                  <c:v>164.9135</c:v>
                </c:pt>
                <c:pt idx="1847">
                  <c:v>165.03219999999999</c:v>
                </c:pt>
                <c:pt idx="1848">
                  <c:v>165.10390000000001</c:v>
                </c:pt>
                <c:pt idx="1849">
                  <c:v>165.22030000000001</c:v>
                </c:pt>
                <c:pt idx="1850">
                  <c:v>165.2852</c:v>
                </c:pt>
                <c:pt idx="1851">
                  <c:v>165.36840000000001</c:v>
                </c:pt>
                <c:pt idx="1852">
                  <c:v>165.48</c:v>
                </c:pt>
                <c:pt idx="1853">
                  <c:v>165.5548</c:v>
                </c:pt>
                <c:pt idx="1854">
                  <c:v>165.66929999999999</c:v>
                </c:pt>
                <c:pt idx="1855">
                  <c:v>165.77670000000001</c:v>
                </c:pt>
                <c:pt idx="1856">
                  <c:v>165.8612</c:v>
                </c:pt>
                <c:pt idx="1857">
                  <c:v>165.94749999999999</c:v>
                </c:pt>
                <c:pt idx="1858">
                  <c:v>166.1019</c:v>
                </c:pt>
                <c:pt idx="1859">
                  <c:v>166.19390000000001</c:v>
                </c:pt>
                <c:pt idx="1860">
                  <c:v>166.29220000000001</c:v>
                </c:pt>
                <c:pt idx="1861">
                  <c:v>166.3914</c:v>
                </c:pt>
                <c:pt idx="1862">
                  <c:v>166.47120000000001</c:v>
                </c:pt>
                <c:pt idx="1863">
                  <c:v>166.57320000000001</c:v>
                </c:pt>
                <c:pt idx="1864">
                  <c:v>166.6985</c:v>
                </c:pt>
                <c:pt idx="1865">
                  <c:v>166.8039</c:v>
                </c:pt>
                <c:pt idx="1866">
                  <c:v>166.89089999999999</c:v>
                </c:pt>
                <c:pt idx="1867">
                  <c:v>167.00399999999999</c:v>
                </c:pt>
                <c:pt idx="1868">
                  <c:v>167.08340000000001</c:v>
                </c:pt>
                <c:pt idx="1869">
                  <c:v>167.15899999999999</c:v>
                </c:pt>
                <c:pt idx="1870">
                  <c:v>167.29060000000001</c:v>
                </c:pt>
                <c:pt idx="1871">
                  <c:v>167.4152</c:v>
                </c:pt>
                <c:pt idx="1872">
                  <c:v>167.51499999999999</c:v>
                </c:pt>
                <c:pt idx="1873">
                  <c:v>167.62649999999999</c:v>
                </c:pt>
                <c:pt idx="1874">
                  <c:v>167.7287</c:v>
                </c:pt>
                <c:pt idx="1875">
                  <c:v>167.80170000000001</c:v>
                </c:pt>
                <c:pt idx="1876">
                  <c:v>167.8784</c:v>
                </c:pt>
                <c:pt idx="1877">
                  <c:v>167.98169999999999</c:v>
                </c:pt>
                <c:pt idx="1878">
                  <c:v>168.07</c:v>
                </c:pt>
                <c:pt idx="1879">
                  <c:v>168.1602</c:v>
                </c:pt>
                <c:pt idx="1880">
                  <c:v>168.25210000000001</c:v>
                </c:pt>
                <c:pt idx="1881">
                  <c:v>168.35</c:v>
                </c:pt>
                <c:pt idx="1882">
                  <c:v>168.44829999999999</c:v>
                </c:pt>
                <c:pt idx="1883">
                  <c:v>168.55189999999999</c:v>
                </c:pt>
                <c:pt idx="1884">
                  <c:v>168.6413</c:v>
                </c:pt>
                <c:pt idx="1885">
                  <c:v>168.75899999999999</c:v>
                </c:pt>
                <c:pt idx="1886">
                  <c:v>168.8905</c:v>
                </c:pt>
                <c:pt idx="1887">
                  <c:v>169.2251</c:v>
                </c:pt>
                <c:pt idx="1888">
                  <c:v>169.27420000000001</c:v>
                </c:pt>
                <c:pt idx="1889">
                  <c:v>169.38480000000001</c:v>
                </c:pt>
                <c:pt idx="1890">
                  <c:v>169.5256</c:v>
                </c:pt>
                <c:pt idx="1891">
                  <c:v>169.626</c:v>
                </c:pt>
                <c:pt idx="1892">
                  <c:v>169.7208</c:v>
                </c:pt>
                <c:pt idx="1893">
                  <c:v>169.80269999999999</c:v>
                </c:pt>
                <c:pt idx="1894">
                  <c:v>169.905</c:v>
                </c:pt>
                <c:pt idx="1895">
                  <c:v>169.97819999999999</c:v>
                </c:pt>
                <c:pt idx="1896">
                  <c:v>170.0932</c:v>
                </c:pt>
                <c:pt idx="1897">
                  <c:v>170.20820000000001</c:v>
                </c:pt>
                <c:pt idx="1898">
                  <c:v>170.3081</c:v>
                </c:pt>
                <c:pt idx="1899">
                  <c:v>170.405</c:v>
                </c:pt>
                <c:pt idx="1900">
                  <c:v>170.4984</c:v>
                </c:pt>
                <c:pt idx="1901">
                  <c:v>170.61420000000001</c:v>
                </c:pt>
                <c:pt idx="1902">
                  <c:v>170.6678</c:v>
                </c:pt>
                <c:pt idx="1903">
                  <c:v>170.78469999999999</c:v>
                </c:pt>
                <c:pt idx="1904">
                  <c:v>170.9049</c:v>
                </c:pt>
                <c:pt idx="1905">
                  <c:v>171.02170000000001</c:v>
                </c:pt>
                <c:pt idx="1906">
                  <c:v>171.148</c:v>
                </c:pt>
                <c:pt idx="1907">
                  <c:v>171.22450000000001</c:v>
                </c:pt>
                <c:pt idx="1908">
                  <c:v>171.32759999999999</c:v>
                </c:pt>
                <c:pt idx="1909">
                  <c:v>171.44659999999999</c:v>
                </c:pt>
                <c:pt idx="1910">
                  <c:v>171.5444</c:v>
                </c:pt>
                <c:pt idx="1911">
                  <c:v>171.61859999999999</c:v>
                </c:pt>
                <c:pt idx="1912">
                  <c:v>171.72970000000001</c:v>
                </c:pt>
                <c:pt idx="1913">
                  <c:v>171.82149999999999</c:v>
                </c:pt>
                <c:pt idx="1914">
                  <c:v>171.9093</c:v>
                </c:pt>
                <c:pt idx="1915">
                  <c:v>171.99930000000001</c:v>
                </c:pt>
                <c:pt idx="1916">
                  <c:v>172.09909999999999</c:v>
                </c:pt>
                <c:pt idx="1917">
                  <c:v>172.18260000000001</c:v>
                </c:pt>
                <c:pt idx="1918">
                  <c:v>172.30009999999999</c:v>
                </c:pt>
                <c:pt idx="1919">
                  <c:v>172.39500000000001</c:v>
                </c:pt>
                <c:pt idx="1920">
                  <c:v>172.52459999999999</c:v>
                </c:pt>
                <c:pt idx="1921">
                  <c:v>172.63560000000001</c:v>
                </c:pt>
                <c:pt idx="1922">
                  <c:v>172.70959999999999</c:v>
                </c:pt>
                <c:pt idx="1923">
                  <c:v>172.80170000000001</c:v>
                </c:pt>
                <c:pt idx="1924">
                  <c:v>172.90389999999999</c:v>
                </c:pt>
                <c:pt idx="1925">
                  <c:v>173.01650000000001</c:v>
                </c:pt>
                <c:pt idx="1926">
                  <c:v>173.11789999999999</c:v>
                </c:pt>
                <c:pt idx="1927">
                  <c:v>173.1968</c:v>
                </c:pt>
                <c:pt idx="1928">
                  <c:v>173.28319999999999</c:v>
                </c:pt>
                <c:pt idx="1929">
                  <c:v>173.411</c:v>
                </c:pt>
                <c:pt idx="1930">
                  <c:v>173.50049999999999</c:v>
                </c:pt>
                <c:pt idx="1931">
                  <c:v>173.60890000000001</c:v>
                </c:pt>
                <c:pt idx="1932">
                  <c:v>173.7225</c:v>
                </c:pt>
                <c:pt idx="1933">
                  <c:v>173.82079999999999</c:v>
                </c:pt>
                <c:pt idx="1934">
                  <c:v>173.91229999999999</c:v>
                </c:pt>
                <c:pt idx="1935">
                  <c:v>174.03579999999999</c:v>
                </c:pt>
                <c:pt idx="1936">
                  <c:v>174.10910000000001</c:v>
                </c:pt>
                <c:pt idx="1937">
                  <c:v>174.21549999999999</c:v>
                </c:pt>
                <c:pt idx="1938">
                  <c:v>174.2851</c:v>
                </c:pt>
                <c:pt idx="1939">
                  <c:v>174.60810000000001</c:v>
                </c:pt>
                <c:pt idx="1940">
                  <c:v>174.71619999999999</c:v>
                </c:pt>
                <c:pt idx="1941">
                  <c:v>174.8152</c:v>
                </c:pt>
                <c:pt idx="1942">
                  <c:v>174.94030000000001</c:v>
                </c:pt>
                <c:pt idx="1943">
                  <c:v>175.04259999999999</c:v>
                </c:pt>
                <c:pt idx="1944">
                  <c:v>175.14879999999999</c:v>
                </c:pt>
                <c:pt idx="1945">
                  <c:v>175.2611</c:v>
                </c:pt>
                <c:pt idx="1946">
                  <c:v>175.35429999999999</c:v>
                </c:pt>
                <c:pt idx="1947">
                  <c:v>175.4709</c:v>
                </c:pt>
                <c:pt idx="1948">
                  <c:v>175.5592</c:v>
                </c:pt>
                <c:pt idx="1949">
                  <c:v>175.65950000000001</c:v>
                </c:pt>
                <c:pt idx="1950">
                  <c:v>175.76349999999999</c:v>
                </c:pt>
                <c:pt idx="1951">
                  <c:v>175.875</c:v>
                </c:pt>
                <c:pt idx="1952">
                  <c:v>175.96260000000001</c:v>
                </c:pt>
                <c:pt idx="1953">
                  <c:v>176.04939999999999</c:v>
                </c:pt>
                <c:pt idx="1954">
                  <c:v>176.1317</c:v>
                </c:pt>
                <c:pt idx="1955">
                  <c:v>176.2388</c:v>
                </c:pt>
                <c:pt idx="1956">
                  <c:v>176.3621</c:v>
                </c:pt>
                <c:pt idx="1957">
                  <c:v>176.45570000000001</c:v>
                </c:pt>
                <c:pt idx="1958">
                  <c:v>176.56309999999999</c:v>
                </c:pt>
                <c:pt idx="1959">
                  <c:v>176.65719999999999</c:v>
                </c:pt>
                <c:pt idx="1960">
                  <c:v>176.75380000000001</c:v>
                </c:pt>
                <c:pt idx="1961">
                  <c:v>176.82689999999999</c:v>
                </c:pt>
                <c:pt idx="1962">
                  <c:v>176.94720000000001</c:v>
                </c:pt>
                <c:pt idx="1963">
                  <c:v>177.0455</c:v>
                </c:pt>
                <c:pt idx="1964">
                  <c:v>177.15260000000001</c:v>
                </c:pt>
                <c:pt idx="1965">
                  <c:v>177.25059999999999</c:v>
                </c:pt>
                <c:pt idx="1966">
                  <c:v>177.34129999999999</c:v>
                </c:pt>
                <c:pt idx="1967">
                  <c:v>177.4366</c:v>
                </c:pt>
                <c:pt idx="1968">
                  <c:v>177.5412</c:v>
                </c:pt>
                <c:pt idx="1969">
                  <c:v>177.64510000000001</c:v>
                </c:pt>
                <c:pt idx="1970">
                  <c:v>177.7672</c:v>
                </c:pt>
                <c:pt idx="1971">
                  <c:v>177.84129999999999</c:v>
                </c:pt>
                <c:pt idx="1972">
                  <c:v>177.9477</c:v>
                </c:pt>
                <c:pt idx="1973">
                  <c:v>178.0428</c:v>
                </c:pt>
                <c:pt idx="1974">
                  <c:v>178.10769999999999</c:v>
                </c:pt>
                <c:pt idx="1975">
                  <c:v>178.22649999999999</c:v>
                </c:pt>
                <c:pt idx="1976">
                  <c:v>178.31450000000001</c:v>
                </c:pt>
                <c:pt idx="1977">
                  <c:v>178.45259999999999</c:v>
                </c:pt>
                <c:pt idx="1978">
                  <c:v>178.5361</c:v>
                </c:pt>
                <c:pt idx="1979">
                  <c:v>178.61789999999999</c:v>
                </c:pt>
                <c:pt idx="1980">
                  <c:v>178.73400000000001</c:v>
                </c:pt>
                <c:pt idx="1981">
                  <c:v>178.84700000000001</c:v>
                </c:pt>
                <c:pt idx="1982">
                  <c:v>178.9556</c:v>
                </c:pt>
                <c:pt idx="1983">
                  <c:v>179.04689999999999</c:v>
                </c:pt>
                <c:pt idx="1984">
                  <c:v>179.1506</c:v>
                </c:pt>
                <c:pt idx="1985">
                  <c:v>179.2569</c:v>
                </c:pt>
                <c:pt idx="1986">
                  <c:v>179.34559999999999</c:v>
                </c:pt>
                <c:pt idx="1987">
                  <c:v>179.46090000000001</c:v>
                </c:pt>
                <c:pt idx="1988">
                  <c:v>179.56370000000001</c:v>
                </c:pt>
                <c:pt idx="1989">
                  <c:v>179.66380000000001</c:v>
                </c:pt>
                <c:pt idx="1990">
                  <c:v>179.7551</c:v>
                </c:pt>
                <c:pt idx="1991">
                  <c:v>179.98089999999999</c:v>
                </c:pt>
                <c:pt idx="1992">
                  <c:v>180.0813</c:v>
                </c:pt>
                <c:pt idx="1993">
                  <c:v>180.19659999999999</c:v>
                </c:pt>
                <c:pt idx="1994">
                  <c:v>180.28200000000001</c:v>
                </c:pt>
                <c:pt idx="1995">
                  <c:v>180.36760000000001</c:v>
                </c:pt>
                <c:pt idx="1996">
                  <c:v>180.47</c:v>
                </c:pt>
                <c:pt idx="1997">
                  <c:v>180.56819999999999</c:v>
                </c:pt>
                <c:pt idx="1998">
                  <c:v>180.68180000000001</c:v>
                </c:pt>
                <c:pt idx="1999">
                  <c:v>180.79769999999999</c:v>
                </c:pt>
                <c:pt idx="2000">
                  <c:v>180.89599999999999</c:v>
                </c:pt>
                <c:pt idx="2001">
                  <c:v>181.0204</c:v>
                </c:pt>
                <c:pt idx="2002">
                  <c:v>181.10380000000001</c:v>
                </c:pt>
                <c:pt idx="2003">
                  <c:v>181.2038</c:v>
                </c:pt>
                <c:pt idx="2004">
                  <c:v>181.28389999999999</c:v>
                </c:pt>
                <c:pt idx="2005">
                  <c:v>181.37100000000001</c:v>
                </c:pt>
                <c:pt idx="2006">
                  <c:v>181.47730000000001</c:v>
                </c:pt>
                <c:pt idx="2007">
                  <c:v>181.58940000000001</c:v>
                </c:pt>
                <c:pt idx="2008">
                  <c:v>181.69640000000001</c:v>
                </c:pt>
                <c:pt idx="2009">
                  <c:v>181.80459999999999</c:v>
                </c:pt>
                <c:pt idx="2010">
                  <c:v>181.9194</c:v>
                </c:pt>
                <c:pt idx="2011">
                  <c:v>182.03360000000001</c:v>
                </c:pt>
                <c:pt idx="2012">
                  <c:v>182.13159999999999</c:v>
                </c:pt>
                <c:pt idx="2013">
                  <c:v>182.2379</c:v>
                </c:pt>
                <c:pt idx="2014">
                  <c:v>182.3263</c:v>
                </c:pt>
                <c:pt idx="2015">
                  <c:v>182.42910000000001</c:v>
                </c:pt>
                <c:pt idx="2016">
                  <c:v>182.51779999999999</c:v>
                </c:pt>
                <c:pt idx="2017">
                  <c:v>182.6131</c:v>
                </c:pt>
                <c:pt idx="2018">
                  <c:v>182.6961</c:v>
                </c:pt>
                <c:pt idx="2019">
                  <c:v>182.80350000000001</c:v>
                </c:pt>
                <c:pt idx="2020">
                  <c:v>182.88900000000001</c:v>
                </c:pt>
                <c:pt idx="2021">
                  <c:v>182.9932</c:v>
                </c:pt>
                <c:pt idx="2022">
                  <c:v>183.12049999999999</c:v>
                </c:pt>
                <c:pt idx="2023">
                  <c:v>183.2089</c:v>
                </c:pt>
                <c:pt idx="2024">
                  <c:v>183.29079999999999</c:v>
                </c:pt>
                <c:pt idx="2025">
                  <c:v>183.38159999999999</c:v>
                </c:pt>
                <c:pt idx="2026">
                  <c:v>183.4967</c:v>
                </c:pt>
                <c:pt idx="2027">
                  <c:v>183.60390000000001</c:v>
                </c:pt>
                <c:pt idx="2028">
                  <c:v>183.71369999999999</c:v>
                </c:pt>
                <c:pt idx="2029">
                  <c:v>183.81819999999999</c:v>
                </c:pt>
                <c:pt idx="2030">
                  <c:v>183.90700000000001</c:v>
                </c:pt>
                <c:pt idx="2031">
                  <c:v>184.00729999999999</c:v>
                </c:pt>
                <c:pt idx="2032">
                  <c:v>184.09880000000001</c:v>
                </c:pt>
                <c:pt idx="2033">
                  <c:v>184.19200000000001</c:v>
                </c:pt>
                <c:pt idx="2034">
                  <c:v>184.28980000000001</c:v>
                </c:pt>
                <c:pt idx="2035">
                  <c:v>184.39590000000001</c:v>
                </c:pt>
                <c:pt idx="2036">
                  <c:v>184.65539999999999</c:v>
                </c:pt>
                <c:pt idx="2037">
                  <c:v>184.7261</c:v>
                </c:pt>
                <c:pt idx="2038">
                  <c:v>184.8297</c:v>
                </c:pt>
                <c:pt idx="2039">
                  <c:v>184.941</c:v>
                </c:pt>
                <c:pt idx="2040">
                  <c:v>185.06219999999999</c:v>
                </c:pt>
                <c:pt idx="2041">
                  <c:v>185.15770000000001</c:v>
                </c:pt>
                <c:pt idx="2042">
                  <c:v>185.25040000000001</c:v>
                </c:pt>
                <c:pt idx="2043">
                  <c:v>185.34190000000001</c:v>
                </c:pt>
                <c:pt idx="2044">
                  <c:v>185.453</c:v>
                </c:pt>
                <c:pt idx="2045">
                  <c:v>185.5761</c:v>
                </c:pt>
                <c:pt idx="2046">
                  <c:v>185.65700000000001</c:v>
                </c:pt>
                <c:pt idx="2047">
                  <c:v>185.7276</c:v>
                </c:pt>
                <c:pt idx="2048">
                  <c:v>185.84469999999999</c:v>
                </c:pt>
                <c:pt idx="2049">
                  <c:v>185.93889999999999</c:v>
                </c:pt>
                <c:pt idx="2050">
                  <c:v>186.0642</c:v>
                </c:pt>
                <c:pt idx="2051">
                  <c:v>186.15369999999999</c:v>
                </c:pt>
                <c:pt idx="2052">
                  <c:v>186.27600000000001</c:v>
                </c:pt>
                <c:pt idx="2053">
                  <c:v>186.36760000000001</c:v>
                </c:pt>
                <c:pt idx="2054">
                  <c:v>186.4879</c:v>
                </c:pt>
                <c:pt idx="2055">
                  <c:v>186.59970000000001</c:v>
                </c:pt>
                <c:pt idx="2056">
                  <c:v>186.71299999999999</c:v>
                </c:pt>
                <c:pt idx="2057">
                  <c:v>186.79769999999999</c:v>
                </c:pt>
                <c:pt idx="2058">
                  <c:v>186.87870000000001</c:v>
                </c:pt>
                <c:pt idx="2059">
                  <c:v>186.98759999999999</c:v>
                </c:pt>
                <c:pt idx="2060">
                  <c:v>187.0675</c:v>
                </c:pt>
                <c:pt idx="2061">
                  <c:v>187.16499999999999</c:v>
                </c:pt>
                <c:pt idx="2062">
                  <c:v>187.2526</c:v>
                </c:pt>
                <c:pt idx="2063">
                  <c:v>187.36600000000001</c:v>
                </c:pt>
                <c:pt idx="2064">
                  <c:v>187.45480000000001</c:v>
                </c:pt>
                <c:pt idx="2065">
                  <c:v>187.5539</c:v>
                </c:pt>
                <c:pt idx="2066">
                  <c:v>187.66720000000001</c:v>
                </c:pt>
                <c:pt idx="2067">
                  <c:v>187.7645</c:v>
                </c:pt>
                <c:pt idx="2068">
                  <c:v>187.8554</c:v>
                </c:pt>
                <c:pt idx="2069">
                  <c:v>187.934</c:v>
                </c:pt>
                <c:pt idx="2070">
                  <c:v>188.01650000000001</c:v>
                </c:pt>
                <c:pt idx="2071">
                  <c:v>188.13640000000001</c:v>
                </c:pt>
                <c:pt idx="2072">
                  <c:v>188.2079</c:v>
                </c:pt>
                <c:pt idx="2073">
                  <c:v>188.3229</c:v>
                </c:pt>
                <c:pt idx="2074">
                  <c:v>188.733</c:v>
                </c:pt>
                <c:pt idx="2075">
                  <c:v>188.8254</c:v>
                </c:pt>
                <c:pt idx="2076">
                  <c:v>188.90629999999999</c:v>
                </c:pt>
                <c:pt idx="2077">
                  <c:v>189.01990000000001</c:v>
                </c:pt>
                <c:pt idx="2078">
                  <c:v>189.1335</c:v>
                </c:pt>
                <c:pt idx="2079">
                  <c:v>189.24719999999999</c:v>
                </c:pt>
                <c:pt idx="2080">
                  <c:v>189.3211</c:v>
                </c:pt>
                <c:pt idx="2081">
                  <c:v>189.42070000000001</c:v>
                </c:pt>
                <c:pt idx="2082">
                  <c:v>189.54480000000001</c:v>
                </c:pt>
                <c:pt idx="2083">
                  <c:v>189.6472</c:v>
                </c:pt>
                <c:pt idx="2084">
                  <c:v>189.768</c:v>
                </c:pt>
                <c:pt idx="2085">
                  <c:v>189.85480000000001</c:v>
                </c:pt>
                <c:pt idx="2086">
                  <c:v>189.947</c:v>
                </c:pt>
                <c:pt idx="2087">
                  <c:v>190.0592</c:v>
                </c:pt>
                <c:pt idx="2088">
                  <c:v>190.13470000000001</c:v>
                </c:pt>
                <c:pt idx="2089">
                  <c:v>190.22890000000001</c:v>
                </c:pt>
                <c:pt idx="2090">
                  <c:v>190.33930000000001</c:v>
                </c:pt>
                <c:pt idx="2091">
                  <c:v>190.4264</c:v>
                </c:pt>
                <c:pt idx="2092">
                  <c:v>190.52500000000001</c:v>
                </c:pt>
                <c:pt idx="2093">
                  <c:v>190.6309</c:v>
                </c:pt>
                <c:pt idx="2094">
                  <c:v>190.75489999999999</c:v>
                </c:pt>
                <c:pt idx="2095">
                  <c:v>190.84129999999999</c:v>
                </c:pt>
                <c:pt idx="2096">
                  <c:v>190.9331</c:v>
                </c:pt>
                <c:pt idx="2097">
                  <c:v>191.02950000000001</c:v>
                </c:pt>
                <c:pt idx="2098">
                  <c:v>191.13149999999999</c:v>
                </c:pt>
                <c:pt idx="2099">
                  <c:v>191.2353</c:v>
                </c:pt>
                <c:pt idx="2100">
                  <c:v>191.3622</c:v>
                </c:pt>
                <c:pt idx="2101">
                  <c:v>191.44579999999999</c:v>
                </c:pt>
                <c:pt idx="2102">
                  <c:v>191.55439999999999</c:v>
                </c:pt>
                <c:pt idx="2103">
                  <c:v>191.64179999999999</c:v>
                </c:pt>
                <c:pt idx="2104">
                  <c:v>191.73490000000001</c:v>
                </c:pt>
                <c:pt idx="2105">
                  <c:v>191.85220000000001</c:v>
                </c:pt>
                <c:pt idx="2106">
                  <c:v>191.93950000000001</c:v>
                </c:pt>
                <c:pt idx="2107">
                  <c:v>192.0515</c:v>
                </c:pt>
                <c:pt idx="2108">
                  <c:v>192.14060000000001</c:v>
                </c:pt>
                <c:pt idx="2109">
                  <c:v>192.2654</c:v>
                </c:pt>
                <c:pt idx="2110">
                  <c:v>192.34739999999999</c:v>
                </c:pt>
                <c:pt idx="2111">
                  <c:v>192.45660000000001</c:v>
                </c:pt>
                <c:pt idx="2112">
                  <c:v>192.53790000000001</c:v>
                </c:pt>
                <c:pt idx="2113">
                  <c:v>192.64230000000001</c:v>
                </c:pt>
                <c:pt idx="2114">
                  <c:v>192.75200000000001</c:v>
                </c:pt>
                <c:pt idx="2115">
                  <c:v>192.83879999999999</c:v>
                </c:pt>
                <c:pt idx="2116">
                  <c:v>192.9365</c:v>
                </c:pt>
                <c:pt idx="2117">
                  <c:v>193.03739999999999</c:v>
                </c:pt>
                <c:pt idx="2118">
                  <c:v>193.1377</c:v>
                </c:pt>
                <c:pt idx="2119">
                  <c:v>193.357</c:v>
                </c:pt>
                <c:pt idx="2120">
                  <c:v>193.47810000000001</c:v>
                </c:pt>
                <c:pt idx="2121">
                  <c:v>193.56540000000001</c:v>
                </c:pt>
                <c:pt idx="2122">
                  <c:v>193.65690000000001</c:v>
                </c:pt>
                <c:pt idx="2123">
                  <c:v>193.75409999999999</c:v>
                </c:pt>
                <c:pt idx="2124">
                  <c:v>193.86</c:v>
                </c:pt>
                <c:pt idx="2125">
                  <c:v>193.94479999999999</c:v>
                </c:pt>
                <c:pt idx="2126">
                  <c:v>194.0676</c:v>
                </c:pt>
                <c:pt idx="2127">
                  <c:v>194.1456</c:v>
                </c:pt>
                <c:pt idx="2128">
                  <c:v>194.26769999999999</c:v>
                </c:pt>
                <c:pt idx="2129">
                  <c:v>194.35339999999999</c:v>
                </c:pt>
                <c:pt idx="2130">
                  <c:v>194.4588</c:v>
                </c:pt>
                <c:pt idx="2131">
                  <c:v>194.5686</c:v>
                </c:pt>
                <c:pt idx="2132">
                  <c:v>194.64840000000001</c:v>
                </c:pt>
                <c:pt idx="2133">
                  <c:v>194.7611</c:v>
                </c:pt>
                <c:pt idx="2134">
                  <c:v>194.87960000000001</c:v>
                </c:pt>
                <c:pt idx="2135">
                  <c:v>194.98079999999999</c:v>
                </c:pt>
                <c:pt idx="2136">
                  <c:v>195.06649999999999</c:v>
                </c:pt>
                <c:pt idx="2137">
                  <c:v>195.1542</c:v>
                </c:pt>
                <c:pt idx="2138">
                  <c:v>195.24449999999999</c:v>
                </c:pt>
                <c:pt idx="2139">
                  <c:v>195.34219999999999</c:v>
                </c:pt>
                <c:pt idx="2140">
                  <c:v>195.44370000000001</c:v>
                </c:pt>
                <c:pt idx="2141">
                  <c:v>195.5438</c:v>
                </c:pt>
                <c:pt idx="2142">
                  <c:v>195.6489</c:v>
                </c:pt>
                <c:pt idx="2143">
                  <c:v>195.7646</c:v>
                </c:pt>
                <c:pt idx="2144">
                  <c:v>195.88419999999999</c:v>
                </c:pt>
                <c:pt idx="2145">
                  <c:v>195.97810000000001</c:v>
                </c:pt>
                <c:pt idx="2146">
                  <c:v>196.0728</c:v>
                </c:pt>
                <c:pt idx="2147">
                  <c:v>196.1891</c:v>
                </c:pt>
                <c:pt idx="2148">
                  <c:v>196.3082</c:v>
                </c:pt>
                <c:pt idx="2149">
                  <c:v>196.39060000000001</c:v>
                </c:pt>
                <c:pt idx="2150">
                  <c:v>196.49039999999999</c:v>
                </c:pt>
                <c:pt idx="2151">
                  <c:v>196.76820000000001</c:v>
                </c:pt>
                <c:pt idx="2152">
                  <c:v>196.8432</c:v>
                </c:pt>
                <c:pt idx="2153">
                  <c:v>196.95140000000001</c:v>
                </c:pt>
                <c:pt idx="2154">
                  <c:v>197.07060000000001</c:v>
                </c:pt>
                <c:pt idx="2155">
                  <c:v>197.15520000000001</c:v>
                </c:pt>
                <c:pt idx="2156">
                  <c:v>197.27160000000001</c:v>
                </c:pt>
                <c:pt idx="2157">
                  <c:v>197.35380000000001</c:v>
                </c:pt>
                <c:pt idx="2158">
                  <c:v>197.44479999999999</c:v>
                </c:pt>
                <c:pt idx="2159">
                  <c:v>197.54230000000001</c:v>
                </c:pt>
                <c:pt idx="2160">
                  <c:v>197.62989999999999</c:v>
                </c:pt>
                <c:pt idx="2161">
                  <c:v>197.7216</c:v>
                </c:pt>
                <c:pt idx="2162">
                  <c:v>197.83160000000001</c:v>
                </c:pt>
                <c:pt idx="2163">
                  <c:v>197.9436</c:v>
                </c:pt>
                <c:pt idx="2164">
                  <c:v>198.0401</c:v>
                </c:pt>
                <c:pt idx="2165">
                  <c:v>198.12379999999999</c:v>
                </c:pt>
                <c:pt idx="2166">
                  <c:v>198.22</c:v>
                </c:pt>
                <c:pt idx="2167">
                  <c:v>198.34790000000001</c:v>
                </c:pt>
              </c:numCache>
            </c:numRef>
          </c:xVal>
          <c:yVal>
            <c:numRef>
              <c:f>Data!$D$31:$D$32000</c:f>
              <c:numCache>
                <c:formatCode>General</c:formatCode>
                <c:ptCount val="31970"/>
                <c:pt idx="0">
                  <c:v>35.285490000000003</c:v>
                </c:pt>
                <c:pt idx="1">
                  <c:v>34.908439999999999</c:v>
                </c:pt>
                <c:pt idx="2">
                  <c:v>35.122900000000001</c:v>
                </c:pt>
                <c:pt idx="3">
                  <c:v>35.409640000000003</c:v>
                </c:pt>
                <c:pt idx="4">
                  <c:v>36.076779999999999</c:v>
                </c:pt>
                <c:pt idx="5">
                  <c:v>35.125790000000002</c:v>
                </c:pt>
                <c:pt idx="6">
                  <c:v>37.387059999999998</c:v>
                </c:pt>
                <c:pt idx="7">
                  <c:v>35.777070000000002</c:v>
                </c:pt>
                <c:pt idx="8">
                  <c:v>35.817999999999998</c:v>
                </c:pt>
                <c:pt idx="9">
                  <c:v>34.938800000000001</c:v>
                </c:pt>
                <c:pt idx="10">
                  <c:v>35.162779999999998</c:v>
                </c:pt>
                <c:pt idx="11">
                  <c:v>36.299309999999998</c:v>
                </c:pt>
                <c:pt idx="12">
                  <c:v>35.31165</c:v>
                </c:pt>
                <c:pt idx="13">
                  <c:v>35.773949999999999</c:v>
                </c:pt>
                <c:pt idx="14">
                  <c:v>35.846130000000002</c:v>
                </c:pt>
                <c:pt idx="15">
                  <c:v>35.368279999999999</c:v>
                </c:pt>
                <c:pt idx="16">
                  <c:v>35.13261</c:v>
                </c:pt>
                <c:pt idx="17">
                  <c:v>34.857660000000003</c:v>
                </c:pt>
                <c:pt idx="18">
                  <c:v>36.6967</c:v>
                </c:pt>
                <c:pt idx="19">
                  <c:v>35.923259999999999</c:v>
                </c:pt>
                <c:pt idx="20">
                  <c:v>34.599440000000001</c:v>
                </c:pt>
                <c:pt idx="21">
                  <c:v>35.859569999999998</c:v>
                </c:pt>
                <c:pt idx="22">
                  <c:v>36.155119999999997</c:v>
                </c:pt>
                <c:pt idx="23">
                  <c:v>35.33954</c:v>
                </c:pt>
                <c:pt idx="24">
                  <c:v>36.876469999999998</c:v>
                </c:pt>
                <c:pt idx="25">
                  <c:v>35.131079999999997</c:v>
                </c:pt>
                <c:pt idx="26">
                  <c:v>35.626629999999999</c:v>
                </c:pt>
                <c:pt idx="27">
                  <c:v>35.528840000000002</c:v>
                </c:pt>
                <c:pt idx="28">
                  <c:v>35.280209999999997</c:v>
                </c:pt>
                <c:pt idx="29">
                  <c:v>34.832720000000002</c:v>
                </c:pt>
                <c:pt idx="30">
                  <c:v>36.499899999999997</c:v>
                </c:pt>
                <c:pt idx="31">
                  <c:v>35.290770000000002</c:v>
                </c:pt>
                <c:pt idx="32">
                  <c:v>36.027839999999998</c:v>
                </c:pt>
                <c:pt idx="33">
                  <c:v>35.243760000000002</c:v>
                </c:pt>
                <c:pt idx="34">
                  <c:v>36.138390000000001</c:v>
                </c:pt>
                <c:pt idx="35">
                  <c:v>35.624229999999997</c:v>
                </c:pt>
                <c:pt idx="36">
                  <c:v>36.381439999999998</c:v>
                </c:pt>
                <c:pt idx="37">
                  <c:v>35.517969999999998</c:v>
                </c:pt>
                <c:pt idx="38">
                  <c:v>35.417700000000004</c:v>
                </c:pt>
                <c:pt idx="39">
                  <c:v>36.078699999999998</c:v>
                </c:pt>
                <c:pt idx="40">
                  <c:v>35.527830000000002</c:v>
                </c:pt>
                <c:pt idx="41">
                  <c:v>35.268479999999997</c:v>
                </c:pt>
                <c:pt idx="42">
                  <c:v>35.832090000000001</c:v>
                </c:pt>
                <c:pt idx="43">
                  <c:v>35.769190000000002</c:v>
                </c:pt>
                <c:pt idx="44">
                  <c:v>35.68985</c:v>
                </c:pt>
                <c:pt idx="45">
                  <c:v>36.086680000000001</c:v>
                </c:pt>
                <c:pt idx="46">
                  <c:v>35.308999999999997</c:v>
                </c:pt>
                <c:pt idx="47">
                  <c:v>35.609879999999997</c:v>
                </c:pt>
                <c:pt idx="48">
                  <c:v>35.999769999999998</c:v>
                </c:pt>
                <c:pt idx="49">
                  <c:v>35.531260000000003</c:v>
                </c:pt>
                <c:pt idx="50">
                  <c:v>35.256279999999997</c:v>
                </c:pt>
                <c:pt idx="51">
                  <c:v>35.688659999999999</c:v>
                </c:pt>
                <c:pt idx="52">
                  <c:v>36.08784</c:v>
                </c:pt>
                <c:pt idx="53">
                  <c:v>35.841920000000002</c:v>
                </c:pt>
                <c:pt idx="54">
                  <c:v>35.172499999999999</c:v>
                </c:pt>
                <c:pt idx="55">
                  <c:v>35.2498</c:v>
                </c:pt>
                <c:pt idx="56">
                  <c:v>35.983089999999997</c:v>
                </c:pt>
                <c:pt idx="57">
                  <c:v>36.030200000000001</c:v>
                </c:pt>
                <c:pt idx="58">
                  <c:v>35.607819999999997</c:v>
                </c:pt>
                <c:pt idx="59">
                  <c:v>35.383620000000001</c:v>
                </c:pt>
                <c:pt idx="60">
                  <c:v>35.553919999999998</c:v>
                </c:pt>
                <c:pt idx="61">
                  <c:v>35.25224</c:v>
                </c:pt>
                <c:pt idx="62">
                  <c:v>36.1447</c:v>
                </c:pt>
                <c:pt idx="63">
                  <c:v>35.897660000000002</c:v>
                </c:pt>
                <c:pt idx="64">
                  <c:v>35.437559999999998</c:v>
                </c:pt>
                <c:pt idx="65">
                  <c:v>35.661380000000001</c:v>
                </c:pt>
                <c:pt idx="66">
                  <c:v>36.379350000000002</c:v>
                </c:pt>
                <c:pt idx="67">
                  <c:v>34.639679999999998</c:v>
                </c:pt>
                <c:pt idx="68">
                  <c:v>35.868810000000003</c:v>
                </c:pt>
                <c:pt idx="69">
                  <c:v>36.565359999999998</c:v>
                </c:pt>
                <c:pt idx="70">
                  <c:v>35.526719999999997</c:v>
                </c:pt>
                <c:pt idx="71">
                  <c:v>35.29766</c:v>
                </c:pt>
                <c:pt idx="72">
                  <c:v>36.146859999999997</c:v>
                </c:pt>
                <c:pt idx="73">
                  <c:v>36.450940000000003</c:v>
                </c:pt>
                <c:pt idx="74">
                  <c:v>35.686340000000001</c:v>
                </c:pt>
                <c:pt idx="75">
                  <c:v>35.072229999999998</c:v>
                </c:pt>
                <c:pt idx="76">
                  <c:v>35.732210000000002</c:v>
                </c:pt>
                <c:pt idx="77">
                  <c:v>36.049669999999999</c:v>
                </c:pt>
                <c:pt idx="78">
                  <c:v>35.087179999999996</c:v>
                </c:pt>
                <c:pt idx="79">
                  <c:v>35.586860000000001</c:v>
                </c:pt>
                <c:pt idx="80">
                  <c:v>35.59057</c:v>
                </c:pt>
                <c:pt idx="81">
                  <c:v>35.622210000000003</c:v>
                </c:pt>
                <c:pt idx="82">
                  <c:v>35.50526</c:v>
                </c:pt>
                <c:pt idx="83">
                  <c:v>36.193480000000001</c:v>
                </c:pt>
                <c:pt idx="84">
                  <c:v>36.223300000000002</c:v>
                </c:pt>
                <c:pt idx="85">
                  <c:v>35.567219999999999</c:v>
                </c:pt>
                <c:pt idx="86">
                  <c:v>35.305779999999999</c:v>
                </c:pt>
                <c:pt idx="87">
                  <c:v>35.8917</c:v>
                </c:pt>
                <c:pt idx="88">
                  <c:v>35.926099999999998</c:v>
                </c:pt>
                <c:pt idx="89">
                  <c:v>35.459350000000001</c:v>
                </c:pt>
                <c:pt idx="90">
                  <c:v>35.994070000000001</c:v>
                </c:pt>
                <c:pt idx="91">
                  <c:v>35.893320000000003</c:v>
                </c:pt>
                <c:pt idx="92">
                  <c:v>35.269289999999998</c:v>
                </c:pt>
                <c:pt idx="93">
                  <c:v>35.843110000000003</c:v>
                </c:pt>
                <c:pt idx="94">
                  <c:v>35.31476</c:v>
                </c:pt>
                <c:pt idx="95">
                  <c:v>36.10239</c:v>
                </c:pt>
                <c:pt idx="96">
                  <c:v>35.827770000000001</c:v>
                </c:pt>
                <c:pt idx="97">
                  <c:v>36.142400000000002</c:v>
                </c:pt>
                <c:pt idx="98">
                  <c:v>35.819479999999999</c:v>
                </c:pt>
                <c:pt idx="99">
                  <c:v>35.818100000000001</c:v>
                </c:pt>
                <c:pt idx="100">
                  <c:v>36.18967</c:v>
                </c:pt>
                <c:pt idx="101">
                  <c:v>35.65746</c:v>
                </c:pt>
                <c:pt idx="102">
                  <c:v>35.93038</c:v>
                </c:pt>
                <c:pt idx="103">
                  <c:v>35.769730000000003</c:v>
                </c:pt>
                <c:pt idx="104">
                  <c:v>35.768770000000004</c:v>
                </c:pt>
                <c:pt idx="105">
                  <c:v>35.386830000000003</c:v>
                </c:pt>
                <c:pt idx="106">
                  <c:v>35.599589999999999</c:v>
                </c:pt>
                <c:pt idx="107">
                  <c:v>36.031120000000001</c:v>
                </c:pt>
                <c:pt idx="108">
                  <c:v>36.105319999999999</c:v>
                </c:pt>
                <c:pt idx="109">
                  <c:v>35.719630000000002</c:v>
                </c:pt>
                <c:pt idx="110">
                  <c:v>35.691679999999998</c:v>
                </c:pt>
                <c:pt idx="111">
                  <c:v>35.906680000000001</c:v>
                </c:pt>
                <c:pt idx="112">
                  <c:v>35.295920000000002</c:v>
                </c:pt>
                <c:pt idx="113">
                  <c:v>36.244340000000001</c:v>
                </c:pt>
                <c:pt idx="114">
                  <c:v>35.348269999999999</c:v>
                </c:pt>
                <c:pt idx="115">
                  <c:v>35.768599999999999</c:v>
                </c:pt>
                <c:pt idx="116">
                  <c:v>35.432310000000001</c:v>
                </c:pt>
                <c:pt idx="117">
                  <c:v>35.60454</c:v>
                </c:pt>
                <c:pt idx="118">
                  <c:v>35.544330000000002</c:v>
                </c:pt>
                <c:pt idx="119">
                  <c:v>35.917059999999999</c:v>
                </c:pt>
                <c:pt idx="120">
                  <c:v>36.199939999999998</c:v>
                </c:pt>
                <c:pt idx="121">
                  <c:v>36.446300000000001</c:v>
                </c:pt>
                <c:pt idx="122">
                  <c:v>35.95176</c:v>
                </c:pt>
                <c:pt idx="123">
                  <c:v>35.040959999999998</c:v>
                </c:pt>
                <c:pt idx="124">
                  <c:v>35.674349999999997</c:v>
                </c:pt>
                <c:pt idx="125">
                  <c:v>35.591439999999999</c:v>
                </c:pt>
                <c:pt idx="126">
                  <c:v>36.078389999999999</c:v>
                </c:pt>
                <c:pt idx="127">
                  <c:v>35.961860000000001</c:v>
                </c:pt>
                <c:pt idx="128">
                  <c:v>35.637819999999998</c:v>
                </c:pt>
                <c:pt idx="129">
                  <c:v>35.759459999999997</c:v>
                </c:pt>
                <c:pt idx="130">
                  <c:v>35.437959999999997</c:v>
                </c:pt>
                <c:pt idx="131">
                  <c:v>35.591700000000003</c:v>
                </c:pt>
                <c:pt idx="132">
                  <c:v>35.68083</c:v>
                </c:pt>
                <c:pt idx="133">
                  <c:v>36.0702</c:v>
                </c:pt>
                <c:pt idx="134">
                  <c:v>35.325339999999997</c:v>
                </c:pt>
                <c:pt idx="135">
                  <c:v>35.576349999999998</c:v>
                </c:pt>
                <c:pt idx="136">
                  <c:v>35.720190000000002</c:v>
                </c:pt>
                <c:pt idx="137">
                  <c:v>35.719790000000003</c:v>
                </c:pt>
                <c:pt idx="138">
                  <c:v>35.820680000000003</c:v>
                </c:pt>
                <c:pt idx="139">
                  <c:v>35.906010000000002</c:v>
                </c:pt>
                <c:pt idx="140">
                  <c:v>36.120780000000003</c:v>
                </c:pt>
                <c:pt idx="141">
                  <c:v>35.397849999999998</c:v>
                </c:pt>
                <c:pt idx="142">
                  <c:v>35.187519999999999</c:v>
                </c:pt>
                <c:pt idx="143">
                  <c:v>35.011629999999997</c:v>
                </c:pt>
                <c:pt idx="144">
                  <c:v>35.678220000000003</c:v>
                </c:pt>
                <c:pt idx="145">
                  <c:v>35.952190000000002</c:v>
                </c:pt>
                <c:pt idx="146">
                  <c:v>35.589199999999998</c:v>
                </c:pt>
                <c:pt idx="147">
                  <c:v>35.771650000000001</c:v>
                </c:pt>
                <c:pt idx="148">
                  <c:v>36.164189999999998</c:v>
                </c:pt>
                <c:pt idx="149">
                  <c:v>35.277160000000002</c:v>
                </c:pt>
                <c:pt idx="150">
                  <c:v>35.496119999999998</c:v>
                </c:pt>
                <c:pt idx="151">
                  <c:v>35.457839999999997</c:v>
                </c:pt>
                <c:pt idx="152">
                  <c:v>35.487349999999999</c:v>
                </c:pt>
                <c:pt idx="153">
                  <c:v>35.547350000000002</c:v>
                </c:pt>
                <c:pt idx="154">
                  <c:v>36.005519999999997</c:v>
                </c:pt>
                <c:pt idx="155">
                  <c:v>35.40598</c:v>
                </c:pt>
                <c:pt idx="156">
                  <c:v>35.746499999999997</c:v>
                </c:pt>
                <c:pt idx="157">
                  <c:v>35.753810000000001</c:v>
                </c:pt>
                <c:pt idx="158">
                  <c:v>35.82647</c:v>
                </c:pt>
                <c:pt idx="159">
                  <c:v>35.480980000000002</c:v>
                </c:pt>
                <c:pt idx="160">
                  <c:v>35.833449999999999</c:v>
                </c:pt>
                <c:pt idx="161">
                  <c:v>35.430610000000001</c:v>
                </c:pt>
                <c:pt idx="162">
                  <c:v>35.717979999999997</c:v>
                </c:pt>
                <c:pt idx="163">
                  <c:v>35.821759999999998</c:v>
                </c:pt>
                <c:pt idx="164">
                  <c:v>35.482500000000002</c:v>
                </c:pt>
                <c:pt idx="165">
                  <c:v>35.478949999999998</c:v>
                </c:pt>
                <c:pt idx="166">
                  <c:v>35.999250000000004</c:v>
                </c:pt>
                <c:pt idx="167">
                  <c:v>35.49568</c:v>
                </c:pt>
                <c:pt idx="168">
                  <c:v>35.571440000000003</c:v>
                </c:pt>
                <c:pt idx="169">
                  <c:v>35.588740000000001</c:v>
                </c:pt>
                <c:pt idx="170">
                  <c:v>35.593139999999998</c:v>
                </c:pt>
                <c:pt idx="171">
                  <c:v>35.761600000000001</c:v>
                </c:pt>
                <c:pt idx="172">
                  <c:v>35.8444</c:v>
                </c:pt>
                <c:pt idx="173">
                  <c:v>35.820099999999996</c:v>
                </c:pt>
                <c:pt idx="174">
                  <c:v>35.593780000000002</c:v>
                </c:pt>
                <c:pt idx="175">
                  <c:v>35.534700000000001</c:v>
                </c:pt>
                <c:pt idx="176">
                  <c:v>35.66722</c:v>
                </c:pt>
                <c:pt idx="177">
                  <c:v>35.5901</c:v>
                </c:pt>
                <c:pt idx="178">
                  <c:v>36.087200000000003</c:v>
                </c:pt>
                <c:pt idx="179">
                  <c:v>35.623469999999998</c:v>
                </c:pt>
                <c:pt idx="180">
                  <c:v>35.633659999999999</c:v>
                </c:pt>
                <c:pt idx="181">
                  <c:v>35.93506</c:v>
                </c:pt>
                <c:pt idx="182">
                  <c:v>35.819240000000001</c:v>
                </c:pt>
                <c:pt idx="183">
                  <c:v>35.667859999999997</c:v>
                </c:pt>
                <c:pt idx="184">
                  <c:v>35.707929999999998</c:v>
                </c:pt>
                <c:pt idx="185">
                  <c:v>35.60013</c:v>
                </c:pt>
                <c:pt idx="186">
                  <c:v>35.944659999999999</c:v>
                </c:pt>
                <c:pt idx="187">
                  <c:v>35.56758</c:v>
                </c:pt>
                <c:pt idx="188">
                  <c:v>35.89235</c:v>
                </c:pt>
                <c:pt idx="189">
                  <c:v>36.212719999999997</c:v>
                </c:pt>
                <c:pt idx="190">
                  <c:v>35.66919</c:v>
                </c:pt>
                <c:pt idx="191">
                  <c:v>34.890999999999998</c:v>
                </c:pt>
                <c:pt idx="192">
                  <c:v>36.046709999999997</c:v>
                </c:pt>
                <c:pt idx="193">
                  <c:v>35.386620000000001</c:v>
                </c:pt>
                <c:pt idx="194">
                  <c:v>35.173520000000003</c:v>
                </c:pt>
                <c:pt idx="195">
                  <c:v>34.90211</c:v>
                </c:pt>
                <c:pt idx="196">
                  <c:v>35.418149999999997</c:v>
                </c:pt>
                <c:pt idx="197">
                  <c:v>35.705689999999997</c:v>
                </c:pt>
                <c:pt idx="198">
                  <c:v>35.470059999999997</c:v>
                </c:pt>
                <c:pt idx="199">
                  <c:v>35.040399999999998</c:v>
                </c:pt>
                <c:pt idx="200">
                  <c:v>35.713520000000003</c:v>
                </c:pt>
                <c:pt idx="201">
                  <c:v>35.699060000000003</c:v>
                </c:pt>
                <c:pt idx="202">
                  <c:v>35.480870000000003</c:v>
                </c:pt>
                <c:pt idx="203">
                  <c:v>35.548520000000003</c:v>
                </c:pt>
                <c:pt idx="204">
                  <c:v>35.732340000000001</c:v>
                </c:pt>
                <c:pt idx="205">
                  <c:v>35.466340000000002</c:v>
                </c:pt>
                <c:pt idx="206">
                  <c:v>35.564160000000001</c:v>
                </c:pt>
                <c:pt idx="207">
                  <c:v>35.564019999999999</c:v>
                </c:pt>
                <c:pt idx="208">
                  <c:v>35.754600000000003</c:v>
                </c:pt>
                <c:pt idx="209">
                  <c:v>35.520760000000003</c:v>
                </c:pt>
                <c:pt idx="210">
                  <c:v>35.520000000000003</c:v>
                </c:pt>
                <c:pt idx="211">
                  <c:v>35.562759999999997</c:v>
                </c:pt>
                <c:pt idx="212">
                  <c:v>35.438890000000001</c:v>
                </c:pt>
                <c:pt idx="213">
                  <c:v>35.494169999999997</c:v>
                </c:pt>
                <c:pt idx="214">
                  <c:v>35.285550000000001</c:v>
                </c:pt>
                <c:pt idx="215">
                  <c:v>35.56465</c:v>
                </c:pt>
                <c:pt idx="216">
                  <c:v>35.367919999999998</c:v>
                </c:pt>
                <c:pt idx="217">
                  <c:v>35.463030000000003</c:v>
                </c:pt>
                <c:pt idx="218">
                  <c:v>35.353879999999997</c:v>
                </c:pt>
                <c:pt idx="219">
                  <c:v>35.349429999999998</c:v>
                </c:pt>
                <c:pt idx="220">
                  <c:v>35.4178</c:v>
                </c:pt>
                <c:pt idx="221">
                  <c:v>35.430160000000001</c:v>
                </c:pt>
                <c:pt idx="222">
                  <c:v>35.323999999999998</c:v>
                </c:pt>
                <c:pt idx="223">
                  <c:v>35.389710000000001</c:v>
                </c:pt>
                <c:pt idx="224">
                  <c:v>35.32</c:v>
                </c:pt>
                <c:pt idx="225">
                  <c:v>35.291670000000003</c:v>
                </c:pt>
                <c:pt idx="226">
                  <c:v>35.22045</c:v>
                </c:pt>
                <c:pt idx="227">
                  <c:v>35.299599999999998</c:v>
                </c:pt>
                <c:pt idx="228">
                  <c:v>35.191499999999998</c:v>
                </c:pt>
                <c:pt idx="229">
                  <c:v>35.35868</c:v>
                </c:pt>
                <c:pt idx="230">
                  <c:v>35.2271</c:v>
                </c:pt>
                <c:pt idx="231">
                  <c:v>35.279960000000003</c:v>
                </c:pt>
                <c:pt idx="232">
                  <c:v>35.1524</c:v>
                </c:pt>
                <c:pt idx="233">
                  <c:v>35.415399999999998</c:v>
                </c:pt>
                <c:pt idx="234">
                  <c:v>35.112099999999998</c:v>
                </c:pt>
                <c:pt idx="235">
                  <c:v>35.147039999999997</c:v>
                </c:pt>
                <c:pt idx="236">
                  <c:v>35.199199999999998</c:v>
                </c:pt>
                <c:pt idx="237">
                  <c:v>35.108809999999998</c:v>
                </c:pt>
                <c:pt idx="238">
                  <c:v>35.212200000000003</c:v>
                </c:pt>
                <c:pt idx="239">
                  <c:v>35.085540000000002</c:v>
                </c:pt>
                <c:pt idx="240">
                  <c:v>34.917279999999998</c:v>
                </c:pt>
                <c:pt idx="241">
                  <c:v>35.144849999999998</c:v>
                </c:pt>
                <c:pt idx="242">
                  <c:v>35.023110000000003</c:v>
                </c:pt>
                <c:pt idx="243">
                  <c:v>35.02008</c:v>
                </c:pt>
                <c:pt idx="244">
                  <c:v>34.951160000000002</c:v>
                </c:pt>
                <c:pt idx="245">
                  <c:v>34.912170000000003</c:v>
                </c:pt>
                <c:pt idx="246">
                  <c:v>34.917700000000004</c:v>
                </c:pt>
                <c:pt idx="247">
                  <c:v>35.045439999999999</c:v>
                </c:pt>
                <c:pt idx="248">
                  <c:v>34.939410000000002</c:v>
                </c:pt>
                <c:pt idx="249">
                  <c:v>34.972009999999997</c:v>
                </c:pt>
                <c:pt idx="250">
                  <c:v>34.766199999999998</c:v>
                </c:pt>
                <c:pt idx="251">
                  <c:v>34.937159999999999</c:v>
                </c:pt>
                <c:pt idx="252">
                  <c:v>34.909680000000002</c:v>
                </c:pt>
                <c:pt idx="253">
                  <c:v>34.82546</c:v>
                </c:pt>
                <c:pt idx="254">
                  <c:v>34.830629999999999</c:v>
                </c:pt>
                <c:pt idx="255">
                  <c:v>34.801279999999998</c:v>
                </c:pt>
                <c:pt idx="256">
                  <c:v>34.85239</c:v>
                </c:pt>
                <c:pt idx="257">
                  <c:v>34.763719999999999</c:v>
                </c:pt>
                <c:pt idx="258">
                  <c:v>34.820689999999999</c:v>
                </c:pt>
                <c:pt idx="259">
                  <c:v>34.839820000000003</c:v>
                </c:pt>
                <c:pt idx="260">
                  <c:v>34.695309999999999</c:v>
                </c:pt>
                <c:pt idx="261">
                  <c:v>34.830210000000001</c:v>
                </c:pt>
                <c:pt idx="262">
                  <c:v>34.720849999999999</c:v>
                </c:pt>
                <c:pt idx="263">
                  <c:v>34.847499999999997</c:v>
                </c:pt>
                <c:pt idx="264">
                  <c:v>34.612400000000001</c:v>
                </c:pt>
                <c:pt idx="265">
                  <c:v>34.635869999999997</c:v>
                </c:pt>
                <c:pt idx="266">
                  <c:v>34.593600000000002</c:v>
                </c:pt>
                <c:pt idx="267">
                  <c:v>34.617420000000003</c:v>
                </c:pt>
                <c:pt idx="268">
                  <c:v>34.563380000000002</c:v>
                </c:pt>
                <c:pt idx="269">
                  <c:v>34.650350000000003</c:v>
                </c:pt>
                <c:pt idx="270">
                  <c:v>34.704439999999998</c:v>
                </c:pt>
                <c:pt idx="271">
                  <c:v>34.632109999999997</c:v>
                </c:pt>
                <c:pt idx="272">
                  <c:v>34.631320000000002</c:v>
                </c:pt>
                <c:pt idx="273">
                  <c:v>34.526040000000002</c:v>
                </c:pt>
                <c:pt idx="274">
                  <c:v>34.608240000000002</c:v>
                </c:pt>
                <c:pt idx="275">
                  <c:v>34.537680000000002</c:v>
                </c:pt>
                <c:pt idx="276">
                  <c:v>34.533700000000003</c:v>
                </c:pt>
                <c:pt idx="277">
                  <c:v>34.565809999999999</c:v>
                </c:pt>
                <c:pt idx="278">
                  <c:v>34.469000000000001</c:v>
                </c:pt>
                <c:pt idx="279">
                  <c:v>34.515500000000003</c:v>
                </c:pt>
                <c:pt idx="280">
                  <c:v>34.48659</c:v>
                </c:pt>
                <c:pt idx="281">
                  <c:v>34.455440000000003</c:v>
                </c:pt>
                <c:pt idx="282">
                  <c:v>34.263240000000003</c:v>
                </c:pt>
                <c:pt idx="283">
                  <c:v>34.223660000000002</c:v>
                </c:pt>
                <c:pt idx="284">
                  <c:v>34.341279999999998</c:v>
                </c:pt>
                <c:pt idx="285">
                  <c:v>34.461730000000003</c:v>
                </c:pt>
                <c:pt idx="286">
                  <c:v>34.429780000000001</c:v>
                </c:pt>
                <c:pt idx="287">
                  <c:v>34.2346</c:v>
                </c:pt>
                <c:pt idx="288">
                  <c:v>34.424979999999998</c:v>
                </c:pt>
                <c:pt idx="289">
                  <c:v>34.22822</c:v>
                </c:pt>
                <c:pt idx="290">
                  <c:v>34.239260000000002</c:v>
                </c:pt>
                <c:pt idx="291">
                  <c:v>34.49212</c:v>
                </c:pt>
                <c:pt idx="292">
                  <c:v>34.232010000000002</c:v>
                </c:pt>
                <c:pt idx="293">
                  <c:v>34.265929999999997</c:v>
                </c:pt>
                <c:pt idx="294">
                  <c:v>34.309660000000001</c:v>
                </c:pt>
                <c:pt idx="295">
                  <c:v>34.373159999999999</c:v>
                </c:pt>
                <c:pt idx="296">
                  <c:v>34.488109999999999</c:v>
                </c:pt>
                <c:pt idx="297">
                  <c:v>34.349760000000003</c:v>
                </c:pt>
                <c:pt idx="298">
                  <c:v>34.288719999999998</c:v>
                </c:pt>
                <c:pt idx="299">
                  <c:v>34.383150000000001</c:v>
                </c:pt>
                <c:pt idx="300">
                  <c:v>34.223230000000001</c:v>
                </c:pt>
                <c:pt idx="301">
                  <c:v>34.384259999999998</c:v>
                </c:pt>
                <c:pt idx="302">
                  <c:v>34.464599999999997</c:v>
                </c:pt>
                <c:pt idx="303">
                  <c:v>34.281359999999999</c:v>
                </c:pt>
                <c:pt idx="304">
                  <c:v>34.195349999999998</c:v>
                </c:pt>
                <c:pt idx="305">
                  <c:v>34.273800000000001</c:v>
                </c:pt>
                <c:pt idx="306">
                  <c:v>34.287149999999997</c:v>
                </c:pt>
                <c:pt idx="307">
                  <c:v>34.223610000000001</c:v>
                </c:pt>
                <c:pt idx="308">
                  <c:v>34.296039999999998</c:v>
                </c:pt>
                <c:pt idx="309">
                  <c:v>34.406390000000002</c:v>
                </c:pt>
                <c:pt idx="310">
                  <c:v>34.188659999999999</c:v>
                </c:pt>
                <c:pt idx="311">
                  <c:v>34.218470000000003</c:v>
                </c:pt>
                <c:pt idx="312">
                  <c:v>34.274799999999999</c:v>
                </c:pt>
                <c:pt idx="313">
                  <c:v>34.216619999999999</c:v>
                </c:pt>
                <c:pt idx="314">
                  <c:v>34.225999999999999</c:v>
                </c:pt>
                <c:pt idx="315">
                  <c:v>34.06765</c:v>
                </c:pt>
                <c:pt idx="316">
                  <c:v>34.076650000000001</c:v>
                </c:pt>
                <c:pt idx="317">
                  <c:v>34.12538</c:v>
                </c:pt>
                <c:pt idx="318">
                  <c:v>34.120669999999997</c:v>
                </c:pt>
                <c:pt idx="319">
                  <c:v>34.244999999999997</c:v>
                </c:pt>
                <c:pt idx="320">
                  <c:v>34.199060000000003</c:v>
                </c:pt>
                <c:pt idx="321">
                  <c:v>34.163589999999999</c:v>
                </c:pt>
                <c:pt idx="322">
                  <c:v>34.24588</c:v>
                </c:pt>
                <c:pt idx="323">
                  <c:v>34.109020000000001</c:v>
                </c:pt>
                <c:pt idx="324">
                  <c:v>33.994120000000002</c:v>
                </c:pt>
                <c:pt idx="325">
                  <c:v>34.106029999999997</c:v>
                </c:pt>
                <c:pt idx="326">
                  <c:v>34.13852</c:v>
                </c:pt>
                <c:pt idx="327">
                  <c:v>34.045659999999998</c:v>
                </c:pt>
                <c:pt idx="328">
                  <c:v>34.196249999999999</c:v>
                </c:pt>
                <c:pt idx="329">
                  <c:v>34.132339999999999</c:v>
                </c:pt>
                <c:pt idx="330">
                  <c:v>34.100099999999998</c:v>
                </c:pt>
                <c:pt idx="331">
                  <c:v>34.114289999999997</c:v>
                </c:pt>
                <c:pt idx="332">
                  <c:v>34.183160000000001</c:v>
                </c:pt>
                <c:pt idx="333">
                  <c:v>34.149059999999999</c:v>
                </c:pt>
                <c:pt idx="334">
                  <c:v>34.262329999999999</c:v>
                </c:pt>
                <c:pt idx="335">
                  <c:v>34.145760000000003</c:v>
                </c:pt>
                <c:pt idx="336">
                  <c:v>34.207520000000002</c:v>
                </c:pt>
                <c:pt idx="337">
                  <c:v>34.088819999999998</c:v>
                </c:pt>
                <c:pt idx="338">
                  <c:v>34.042580000000001</c:v>
                </c:pt>
                <c:pt idx="339">
                  <c:v>34.262479999999996</c:v>
                </c:pt>
                <c:pt idx="340">
                  <c:v>34.077820000000003</c:v>
                </c:pt>
                <c:pt idx="341">
                  <c:v>34.140079999999998</c:v>
                </c:pt>
                <c:pt idx="342">
                  <c:v>34.167659999999998</c:v>
                </c:pt>
                <c:pt idx="343">
                  <c:v>34.193899999999999</c:v>
                </c:pt>
                <c:pt idx="344">
                  <c:v>34.055</c:v>
                </c:pt>
                <c:pt idx="345">
                  <c:v>34.07544</c:v>
                </c:pt>
                <c:pt idx="346">
                  <c:v>33.928330000000003</c:v>
                </c:pt>
                <c:pt idx="347">
                  <c:v>34.019539999999999</c:v>
                </c:pt>
                <c:pt idx="348">
                  <c:v>33.906599999999997</c:v>
                </c:pt>
                <c:pt idx="349">
                  <c:v>34.073889999999999</c:v>
                </c:pt>
                <c:pt idx="350">
                  <c:v>34.145240000000001</c:v>
                </c:pt>
                <c:pt idx="351">
                  <c:v>34.139040000000001</c:v>
                </c:pt>
                <c:pt idx="352">
                  <c:v>34.092869999999998</c:v>
                </c:pt>
                <c:pt idx="353">
                  <c:v>34.022820000000003</c:v>
                </c:pt>
                <c:pt idx="354">
                  <c:v>33.99897</c:v>
                </c:pt>
                <c:pt idx="355">
                  <c:v>34.20364</c:v>
                </c:pt>
                <c:pt idx="356">
                  <c:v>34.195619999999998</c:v>
                </c:pt>
                <c:pt idx="357">
                  <c:v>34.106140000000003</c:v>
                </c:pt>
                <c:pt idx="358">
                  <c:v>34.162300000000002</c:v>
                </c:pt>
                <c:pt idx="359">
                  <c:v>34.127499999999998</c:v>
                </c:pt>
                <c:pt idx="360">
                  <c:v>34.174759999999999</c:v>
                </c:pt>
                <c:pt idx="361">
                  <c:v>34.00788</c:v>
                </c:pt>
                <c:pt idx="362">
                  <c:v>34.091479999999997</c:v>
                </c:pt>
                <c:pt idx="363">
                  <c:v>34.284520000000001</c:v>
                </c:pt>
                <c:pt idx="364">
                  <c:v>34.189709999999998</c:v>
                </c:pt>
                <c:pt idx="365">
                  <c:v>33.962060000000001</c:v>
                </c:pt>
                <c:pt idx="366">
                  <c:v>34.113669999999999</c:v>
                </c:pt>
                <c:pt idx="367">
                  <c:v>34.073540000000001</c:v>
                </c:pt>
                <c:pt idx="368">
                  <c:v>34.022939999999998</c:v>
                </c:pt>
                <c:pt idx="369">
                  <c:v>34.102499999999999</c:v>
                </c:pt>
                <c:pt idx="370">
                  <c:v>34.17792</c:v>
                </c:pt>
                <c:pt idx="371">
                  <c:v>34.017060000000001</c:v>
                </c:pt>
                <c:pt idx="372">
                  <c:v>34.123539999999998</c:v>
                </c:pt>
                <c:pt idx="373">
                  <c:v>34.015090000000001</c:v>
                </c:pt>
                <c:pt idx="374">
                  <c:v>33.947600000000001</c:v>
                </c:pt>
                <c:pt idx="375">
                  <c:v>34.148919999999997</c:v>
                </c:pt>
                <c:pt idx="376">
                  <c:v>34.076219999999999</c:v>
                </c:pt>
                <c:pt idx="377">
                  <c:v>34.089039999999997</c:v>
                </c:pt>
                <c:pt idx="378">
                  <c:v>34.091859999999997</c:v>
                </c:pt>
                <c:pt idx="379">
                  <c:v>34.19426</c:v>
                </c:pt>
                <c:pt idx="380">
                  <c:v>34.171399999999998</c:v>
                </c:pt>
                <c:pt idx="381">
                  <c:v>34.171999999999997</c:v>
                </c:pt>
                <c:pt idx="382">
                  <c:v>34.163379999999997</c:v>
                </c:pt>
                <c:pt idx="383">
                  <c:v>34.229370000000003</c:v>
                </c:pt>
                <c:pt idx="384">
                  <c:v>34.127809999999997</c:v>
                </c:pt>
                <c:pt idx="385">
                  <c:v>34.24</c:v>
                </c:pt>
                <c:pt idx="386">
                  <c:v>34.182740000000003</c:v>
                </c:pt>
                <c:pt idx="387">
                  <c:v>34.304319999999997</c:v>
                </c:pt>
                <c:pt idx="388">
                  <c:v>34.039160000000003</c:v>
                </c:pt>
                <c:pt idx="389">
                  <c:v>34.132860000000001</c:v>
                </c:pt>
                <c:pt idx="390">
                  <c:v>34.119819999999997</c:v>
                </c:pt>
                <c:pt idx="391">
                  <c:v>34.457500000000003</c:v>
                </c:pt>
                <c:pt idx="392">
                  <c:v>34.112319999999997</c:v>
                </c:pt>
                <c:pt idx="393">
                  <c:v>34.279359999999997</c:v>
                </c:pt>
                <c:pt idx="394">
                  <c:v>34.024769999999997</c:v>
                </c:pt>
                <c:pt idx="395">
                  <c:v>34.162390000000002</c:v>
                </c:pt>
                <c:pt idx="396">
                  <c:v>34.174059999999997</c:v>
                </c:pt>
                <c:pt idx="397">
                  <c:v>34.193649999999998</c:v>
                </c:pt>
                <c:pt idx="398">
                  <c:v>34.330640000000002</c:v>
                </c:pt>
                <c:pt idx="399">
                  <c:v>34.137030000000003</c:v>
                </c:pt>
                <c:pt idx="400">
                  <c:v>34.543439999999997</c:v>
                </c:pt>
                <c:pt idx="401">
                  <c:v>34.281089999999999</c:v>
                </c:pt>
                <c:pt idx="402">
                  <c:v>34.191020000000002</c:v>
                </c:pt>
                <c:pt idx="403">
                  <c:v>34.1434</c:v>
                </c:pt>
                <c:pt idx="404">
                  <c:v>34.386949999999999</c:v>
                </c:pt>
                <c:pt idx="405">
                  <c:v>34.560499999999998</c:v>
                </c:pt>
                <c:pt idx="406">
                  <c:v>34.560740000000003</c:v>
                </c:pt>
                <c:pt idx="407">
                  <c:v>34.464579999999998</c:v>
                </c:pt>
                <c:pt idx="408">
                  <c:v>34.486049999999999</c:v>
                </c:pt>
                <c:pt idx="409">
                  <c:v>34.537590000000002</c:v>
                </c:pt>
                <c:pt idx="410">
                  <c:v>34.302140000000001</c:v>
                </c:pt>
                <c:pt idx="411">
                  <c:v>34.52178</c:v>
                </c:pt>
                <c:pt idx="412">
                  <c:v>34.445360000000001</c:v>
                </c:pt>
                <c:pt idx="413">
                  <c:v>34.507759999999998</c:v>
                </c:pt>
                <c:pt idx="414">
                  <c:v>34.582250000000002</c:v>
                </c:pt>
                <c:pt idx="415">
                  <c:v>34.304020000000001</c:v>
                </c:pt>
                <c:pt idx="416">
                  <c:v>34.49118</c:v>
                </c:pt>
                <c:pt idx="417">
                  <c:v>34.581020000000002</c:v>
                </c:pt>
                <c:pt idx="418">
                  <c:v>34.438890000000001</c:v>
                </c:pt>
                <c:pt idx="419">
                  <c:v>34.462209999999999</c:v>
                </c:pt>
                <c:pt idx="420">
                  <c:v>34.699420000000003</c:v>
                </c:pt>
                <c:pt idx="421">
                  <c:v>34.558019999999999</c:v>
                </c:pt>
                <c:pt idx="422">
                  <c:v>34.559980000000003</c:v>
                </c:pt>
                <c:pt idx="423">
                  <c:v>34.643250000000002</c:v>
                </c:pt>
                <c:pt idx="424">
                  <c:v>34.635559999999998</c:v>
                </c:pt>
                <c:pt idx="425">
                  <c:v>34.474609999999998</c:v>
                </c:pt>
                <c:pt idx="426">
                  <c:v>34.464739999999999</c:v>
                </c:pt>
                <c:pt idx="427">
                  <c:v>34.667580000000001</c:v>
                </c:pt>
                <c:pt idx="428">
                  <c:v>34.619610000000002</c:v>
                </c:pt>
                <c:pt idx="429">
                  <c:v>34.581710000000001</c:v>
                </c:pt>
                <c:pt idx="430">
                  <c:v>34.647109999999998</c:v>
                </c:pt>
                <c:pt idx="431">
                  <c:v>34.699260000000002</c:v>
                </c:pt>
                <c:pt idx="432">
                  <c:v>34.660150000000002</c:v>
                </c:pt>
                <c:pt idx="433">
                  <c:v>34.608469999999997</c:v>
                </c:pt>
                <c:pt idx="434">
                  <c:v>34.708320000000001</c:v>
                </c:pt>
                <c:pt idx="435">
                  <c:v>34.465130000000002</c:v>
                </c:pt>
                <c:pt idx="436">
                  <c:v>34.569220000000001</c:v>
                </c:pt>
                <c:pt idx="437">
                  <c:v>34.57826</c:v>
                </c:pt>
                <c:pt idx="438">
                  <c:v>34.49868</c:v>
                </c:pt>
                <c:pt idx="439">
                  <c:v>34.626640000000002</c:v>
                </c:pt>
                <c:pt idx="440">
                  <c:v>34.865940000000002</c:v>
                </c:pt>
                <c:pt idx="441">
                  <c:v>34.85333</c:v>
                </c:pt>
                <c:pt idx="442">
                  <c:v>34.773609999999998</c:v>
                </c:pt>
                <c:pt idx="443">
                  <c:v>34.868760000000002</c:v>
                </c:pt>
                <c:pt idx="444">
                  <c:v>34.798250000000003</c:v>
                </c:pt>
                <c:pt idx="445">
                  <c:v>34.823979999999999</c:v>
                </c:pt>
                <c:pt idx="446">
                  <c:v>34.782739999999997</c:v>
                </c:pt>
                <c:pt idx="447">
                  <c:v>34.695189999999997</c:v>
                </c:pt>
                <c:pt idx="448">
                  <c:v>34.701050000000002</c:v>
                </c:pt>
                <c:pt idx="449">
                  <c:v>34.996760000000002</c:v>
                </c:pt>
                <c:pt idx="450">
                  <c:v>34.814720000000001</c:v>
                </c:pt>
                <c:pt idx="451">
                  <c:v>34.988700000000001</c:v>
                </c:pt>
                <c:pt idx="452">
                  <c:v>34.844839999999998</c:v>
                </c:pt>
                <c:pt idx="453">
                  <c:v>34.962829999999997</c:v>
                </c:pt>
                <c:pt idx="454">
                  <c:v>34.803339999999999</c:v>
                </c:pt>
                <c:pt idx="455">
                  <c:v>34.839649999999999</c:v>
                </c:pt>
                <c:pt idx="456">
                  <c:v>35.052059999999997</c:v>
                </c:pt>
                <c:pt idx="457">
                  <c:v>34.976500000000001</c:v>
                </c:pt>
                <c:pt idx="458">
                  <c:v>35.00403</c:v>
                </c:pt>
                <c:pt idx="459">
                  <c:v>34.918799999999997</c:v>
                </c:pt>
                <c:pt idx="460">
                  <c:v>34.876190000000001</c:v>
                </c:pt>
                <c:pt idx="461">
                  <c:v>35.193739999999998</c:v>
                </c:pt>
                <c:pt idx="462">
                  <c:v>35.1736</c:v>
                </c:pt>
                <c:pt idx="463">
                  <c:v>35.13205</c:v>
                </c:pt>
                <c:pt idx="464">
                  <c:v>35.075960000000002</c:v>
                </c:pt>
                <c:pt idx="465">
                  <c:v>34.9604</c:v>
                </c:pt>
                <c:pt idx="466">
                  <c:v>35.191780000000001</c:v>
                </c:pt>
                <c:pt idx="467">
                  <c:v>35.004179999999998</c:v>
                </c:pt>
                <c:pt idx="468">
                  <c:v>35.166499999999999</c:v>
                </c:pt>
                <c:pt idx="469">
                  <c:v>34.961030000000001</c:v>
                </c:pt>
                <c:pt idx="470">
                  <c:v>35.049419999999998</c:v>
                </c:pt>
                <c:pt idx="471">
                  <c:v>35.09431</c:v>
                </c:pt>
                <c:pt idx="472">
                  <c:v>35.296219999999998</c:v>
                </c:pt>
                <c:pt idx="473">
                  <c:v>35.029789999999998</c:v>
                </c:pt>
                <c:pt idx="474">
                  <c:v>35.174529999999997</c:v>
                </c:pt>
                <c:pt idx="475">
                  <c:v>35.358499999999999</c:v>
                </c:pt>
                <c:pt idx="476">
                  <c:v>35.317540000000001</c:v>
                </c:pt>
                <c:pt idx="477">
                  <c:v>35.269660000000002</c:v>
                </c:pt>
                <c:pt idx="478">
                  <c:v>35.412230000000001</c:v>
                </c:pt>
                <c:pt idx="479">
                  <c:v>35.412089999999999</c:v>
                </c:pt>
                <c:pt idx="480">
                  <c:v>35.402099999999997</c:v>
                </c:pt>
                <c:pt idx="481">
                  <c:v>35.309919999999998</c:v>
                </c:pt>
                <c:pt idx="482">
                  <c:v>35.211089999999999</c:v>
                </c:pt>
                <c:pt idx="483">
                  <c:v>35.240699999999997</c:v>
                </c:pt>
                <c:pt idx="484">
                  <c:v>35.21002</c:v>
                </c:pt>
                <c:pt idx="485">
                  <c:v>35.393000000000001</c:v>
                </c:pt>
                <c:pt idx="486">
                  <c:v>35.498980000000003</c:v>
                </c:pt>
                <c:pt idx="487">
                  <c:v>35.352370000000001</c:v>
                </c:pt>
                <c:pt idx="488">
                  <c:v>35.381320000000002</c:v>
                </c:pt>
                <c:pt idx="489">
                  <c:v>35.494999999999997</c:v>
                </c:pt>
                <c:pt idx="490">
                  <c:v>35.461449999999999</c:v>
                </c:pt>
                <c:pt idx="491">
                  <c:v>35.411439999999999</c:v>
                </c:pt>
                <c:pt idx="492">
                  <c:v>35.438639999999999</c:v>
                </c:pt>
                <c:pt idx="493">
                  <c:v>35.4893</c:v>
                </c:pt>
                <c:pt idx="494">
                  <c:v>35.577379999999998</c:v>
                </c:pt>
                <c:pt idx="495">
                  <c:v>35.583500000000001</c:v>
                </c:pt>
                <c:pt idx="496">
                  <c:v>35.616439999999997</c:v>
                </c:pt>
                <c:pt idx="497">
                  <c:v>35.654739999999997</c:v>
                </c:pt>
                <c:pt idx="498">
                  <c:v>35.693469999999998</c:v>
                </c:pt>
                <c:pt idx="499">
                  <c:v>35.43206</c:v>
                </c:pt>
                <c:pt idx="500">
                  <c:v>35.647759999999998</c:v>
                </c:pt>
                <c:pt idx="501">
                  <c:v>35.813510000000001</c:v>
                </c:pt>
                <c:pt idx="502">
                  <c:v>35.500439999999998</c:v>
                </c:pt>
                <c:pt idx="503">
                  <c:v>35.598599999999998</c:v>
                </c:pt>
                <c:pt idx="504">
                  <c:v>35.853909999999999</c:v>
                </c:pt>
                <c:pt idx="505">
                  <c:v>35.822139999999997</c:v>
                </c:pt>
                <c:pt idx="506">
                  <c:v>35.909779999999998</c:v>
                </c:pt>
                <c:pt idx="507">
                  <c:v>36.025460000000002</c:v>
                </c:pt>
                <c:pt idx="508">
                  <c:v>35.85172</c:v>
                </c:pt>
                <c:pt idx="509">
                  <c:v>36.323749999999997</c:v>
                </c:pt>
                <c:pt idx="510">
                  <c:v>35.741900000000001</c:v>
                </c:pt>
                <c:pt idx="511">
                  <c:v>35.867310000000003</c:v>
                </c:pt>
                <c:pt idx="512">
                  <c:v>35.893740000000001</c:v>
                </c:pt>
                <c:pt idx="513">
                  <c:v>35.936799999999998</c:v>
                </c:pt>
                <c:pt idx="514">
                  <c:v>35.869079999999997</c:v>
                </c:pt>
                <c:pt idx="515">
                  <c:v>35.781399999999998</c:v>
                </c:pt>
                <c:pt idx="516">
                  <c:v>36.109450000000002</c:v>
                </c:pt>
                <c:pt idx="517">
                  <c:v>35.990119999999997</c:v>
                </c:pt>
                <c:pt idx="518">
                  <c:v>35.935099999999998</c:v>
                </c:pt>
                <c:pt idx="519">
                  <c:v>35.903399999999998</c:v>
                </c:pt>
                <c:pt idx="520">
                  <c:v>36.094889999999999</c:v>
                </c:pt>
                <c:pt idx="521">
                  <c:v>36.11298</c:v>
                </c:pt>
                <c:pt idx="522">
                  <c:v>35.984470000000002</c:v>
                </c:pt>
                <c:pt idx="523">
                  <c:v>36.258879999999998</c:v>
                </c:pt>
                <c:pt idx="524">
                  <c:v>35.963729999999998</c:v>
                </c:pt>
                <c:pt idx="525">
                  <c:v>36.040179999999999</c:v>
                </c:pt>
                <c:pt idx="526">
                  <c:v>35.999499999999998</c:v>
                </c:pt>
                <c:pt idx="527">
                  <c:v>36.06118</c:v>
                </c:pt>
                <c:pt idx="528">
                  <c:v>36.224850000000004</c:v>
                </c:pt>
                <c:pt idx="529">
                  <c:v>36.291060000000002</c:v>
                </c:pt>
                <c:pt idx="530">
                  <c:v>36.241109999999999</c:v>
                </c:pt>
                <c:pt idx="531">
                  <c:v>36.290819999999997</c:v>
                </c:pt>
                <c:pt idx="532">
                  <c:v>36.197519999999997</c:v>
                </c:pt>
                <c:pt idx="533">
                  <c:v>36.305199999999999</c:v>
                </c:pt>
                <c:pt idx="534">
                  <c:v>36.418860000000002</c:v>
                </c:pt>
                <c:pt idx="535">
                  <c:v>36.631830000000001</c:v>
                </c:pt>
                <c:pt idx="536">
                  <c:v>36.471310000000003</c:v>
                </c:pt>
                <c:pt idx="537">
                  <c:v>36.294260000000001</c:v>
                </c:pt>
                <c:pt idx="538">
                  <c:v>36.446950000000001</c:v>
                </c:pt>
                <c:pt idx="539">
                  <c:v>36.395530000000001</c:v>
                </c:pt>
                <c:pt idx="540">
                  <c:v>36.425519999999999</c:v>
                </c:pt>
                <c:pt idx="541">
                  <c:v>36.377209999999998</c:v>
                </c:pt>
                <c:pt idx="542">
                  <c:v>36.605469999999997</c:v>
                </c:pt>
                <c:pt idx="543">
                  <c:v>36.646279999999997</c:v>
                </c:pt>
                <c:pt idx="544">
                  <c:v>36.624119999999998</c:v>
                </c:pt>
                <c:pt idx="545">
                  <c:v>36.724850000000004</c:v>
                </c:pt>
                <c:pt idx="546">
                  <c:v>36.727370000000001</c:v>
                </c:pt>
                <c:pt idx="547">
                  <c:v>36.646569999999997</c:v>
                </c:pt>
                <c:pt idx="548">
                  <c:v>36.63156</c:v>
                </c:pt>
                <c:pt idx="549">
                  <c:v>36.830280000000002</c:v>
                </c:pt>
                <c:pt idx="550">
                  <c:v>36.600700000000003</c:v>
                </c:pt>
                <c:pt idx="551">
                  <c:v>36.836030000000001</c:v>
                </c:pt>
                <c:pt idx="552">
                  <c:v>36.843780000000002</c:v>
                </c:pt>
                <c:pt idx="553">
                  <c:v>36.995420000000003</c:v>
                </c:pt>
                <c:pt idx="554">
                  <c:v>36.858139999999999</c:v>
                </c:pt>
                <c:pt idx="555">
                  <c:v>37.101520000000001</c:v>
                </c:pt>
                <c:pt idx="556">
                  <c:v>36.879820000000002</c:v>
                </c:pt>
                <c:pt idx="557">
                  <c:v>37.001660000000001</c:v>
                </c:pt>
                <c:pt idx="558">
                  <c:v>36.943869999999997</c:v>
                </c:pt>
                <c:pt idx="559">
                  <c:v>37.019399999999997</c:v>
                </c:pt>
                <c:pt idx="560">
                  <c:v>37.094439999999999</c:v>
                </c:pt>
                <c:pt idx="561">
                  <c:v>37.377420000000001</c:v>
                </c:pt>
                <c:pt idx="562">
                  <c:v>37.07497</c:v>
                </c:pt>
                <c:pt idx="563">
                  <c:v>37.166179999999997</c:v>
                </c:pt>
                <c:pt idx="564">
                  <c:v>37.171500000000002</c:v>
                </c:pt>
                <c:pt idx="565">
                  <c:v>37.260840000000002</c:v>
                </c:pt>
                <c:pt idx="566">
                  <c:v>37.297890000000002</c:v>
                </c:pt>
                <c:pt idx="567">
                  <c:v>37.238280000000003</c:v>
                </c:pt>
                <c:pt idx="568">
                  <c:v>37.26446</c:v>
                </c:pt>
                <c:pt idx="569">
                  <c:v>37.452129999999997</c:v>
                </c:pt>
                <c:pt idx="570">
                  <c:v>37.56306</c:v>
                </c:pt>
                <c:pt idx="571">
                  <c:v>37.306669999999997</c:v>
                </c:pt>
                <c:pt idx="572">
                  <c:v>37.680779999999999</c:v>
                </c:pt>
                <c:pt idx="573">
                  <c:v>37.633389999999999</c:v>
                </c:pt>
                <c:pt idx="574">
                  <c:v>37.712139999999998</c:v>
                </c:pt>
                <c:pt idx="575">
                  <c:v>37.733460000000001</c:v>
                </c:pt>
                <c:pt idx="576">
                  <c:v>37.54</c:v>
                </c:pt>
                <c:pt idx="577">
                  <c:v>37.504719999999999</c:v>
                </c:pt>
                <c:pt idx="578">
                  <c:v>37.501019999999997</c:v>
                </c:pt>
                <c:pt idx="579">
                  <c:v>37.803640000000001</c:v>
                </c:pt>
                <c:pt idx="580">
                  <c:v>37.874609999999997</c:v>
                </c:pt>
                <c:pt idx="581">
                  <c:v>37.595190000000002</c:v>
                </c:pt>
                <c:pt idx="582">
                  <c:v>37.976999999999997</c:v>
                </c:pt>
                <c:pt idx="583">
                  <c:v>37.82038</c:v>
                </c:pt>
                <c:pt idx="584">
                  <c:v>37.94</c:v>
                </c:pt>
                <c:pt idx="585">
                  <c:v>38.008600000000001</c:v>
                </c:pt>
                <c:pt idx="586">
                  <c:v>38.142919999999997</c:v>
                </c:pt>
                <c:pt idx="587">
                  <c:v>38.099379999999996</c:v>
                </c:pt>
                <c:pt idx="588">
                  <c:v>38.218940000000003</c:v>
                </c:pt>
                <c:pt idx="589">
                  <c:v>38.15025</c:v>
                </c:pt>
                <c:pt idx="590">
                  <c:v>38.207380000000001</c:v>
                </c:pt>
                <c:pt idx="591">
                  <c:v>38.215969999999999</c:v>
                </c:pt>
                <c:pt idx="592">
                  <c:v>38.207039999999999</c:v>
                </c:pt>
                <c:pt idx="593">
                  <c:v>38.549120000000002</c:v>
                </c:pt>
                <c:pt idx="594">
                  <c:v>38.324800000000003</c:v>
                </c:pt>
                <c:pt idx="595">
                  <c:v>38.420940000000002</c:v>
                </c:pt>
                <c:pt idx="596">
                  <c:v>38.491280000000003</c:v>
                </c:pt>
                <c:pt idx="597">
                  <c:v>38.590539999999997</c:v>
                </c:pt>
                <c:pt idx="598">
                  <c:v>38.696199999999997</c:v>
                </c:pt>
                <c:pt idx="599">
                  <c:v>38.704999999999998</c:v>
                </c:pt>
                <c:pt idx="600">
                  <c:v>38.624899999999997</c:v>
                </c:pt>
                <c:pt idx="601">
                  <c:v>38.523940000000003</c:v>
                </c:pt>
                <c:pt idx="602">
                  <c:v>38.783360000000002</c:v>
                </c:pt>
                <c:pt idx="603">
                  <c:v>38.896979999999999</c:v>
                </c:pt>
                <c:pt idx="604">
                  <c:v>38.808889999999998</c:v>
                </c:pt>
                <c:pt idx="605">
                  <c:v>38.92024</c:v>
                </c:pt>
                <c:pt idx="606">
                  <c:v>38.971400000000003</c:v>
                </c:pt>
                <c:pt idx="607">
                  <c:v>38.90504</c:v>
                </c:pt>
                <c:pt idx="608">
                  <c:v>39.208039999999997</c:v>
                </c:pt>
                <c:pt idx="609">
                  <c:v>39.006819999999998</c:v>
                </c:pt>
                <c:pt idx="610">
                  <c:v>39.28</c:v>
                </c:pt>
                <c:pt idx="611">
                  <c:v>39.0824</c:v>
                </c:pt>
                <c:pt idx="612">
                  <c:v>39.140540000000001</c:v>
                </c:pt>
                <c:pt idx="613">
                  <c:v>39.243819999999999</c:v>
                </c:pt>
                <c:pt idx="614">
                  <c:v>39.45796</c:v>
                </c:pt>
                <c:pt idx="615">
                  <c:v>39.320309999999999</c:v>
                </c:pt>
                <c:pt idx="616">
                  <c:v>39.487130000000001</c:v>
                </c:pt>
                <c:pt idx="617">
                  <c:v>39.546280000000003</c:v>
                </c:pt>
                <c:pt idx="618">
                  <c:v>39.612259999999999</c:v>
                </c:pt>
                <c:pt idx="619">
                  <c:v>39.705190000000002</c:v>
                </c:pt>
                <c:pt idx="620">
                  <c:v>39.613939999999999</c:v>
                </c:pt>
                <c:pt idx="621">
                  <c:v>39.657040000000002</c:v>
                </c:pt>
                <c:pt idx="622">
                  <c:v>39.906359999999999</c:v>
                </c:pt>
                <c:pt idx="623">
                  <c:v>39.86739</c:v>
                </c:pt>
                <c:pt idx="624">
                  <c:v>39.87068</c:v>
                </c:pt>
                <c:pt idx="625">
                  <c:v>40.019599999999997</c:v>
                </c:pt>
                <c:pt idx="626">
                  <c:v>39.828830000000004</c:v>
                </c:pt>
                <c:pt idx="627">
                  <c:v>40.017870000000002</c:v>
                </c:pt>
                <c:pt idx="628">
                  <c:v>40.22484</c:v>
                </c:pt>
                <c:pt idx="629">
                  <c:v>40.115720000000003</c:v>
                </c:pt>
                <c:pt idx="630">
                  <c:v>40.1449</c:v>
                </c:pt>
                <c:pt idx="631">
                  <c:v>40.398299999999999</c:v>
                </c:pt>
                <c:pt idx="632">
                  <c:v>40.376860000000001</c:v>
                </c:pt>
                <c:pt idx="633">
                  <c:v>40.458320000000001</c:v>
                </c:pt>
                <c:pt idx="634">
                  <c:v>40.378320000000002</c:v>
                </c:pt>
                <c:pt idx="635">
                  <c:v>40.652880000000003</c:v>
                </c:pt>
                <c:pt idx="636">
                  <c:v>40.725720000000003</c:v>
                </c:pt>
                <c:pt idx="637">
                  <c:v>40.716500000000003</c:v>
                </c:pt>
                <c:pt idx="638">
                  <c:v>40.713850000000001</c:v>
                </c:pt>
                <c:pt idx="639">
                  <c:v>40.867460000000001</c:v>
                </c:pt>
                <c:pt idx="640">
                  <c:v>40.856659999999998</c:v>
                </c:pt>
                <c:pt idx="641">
                  <c:v>40.764760000000003</c:v>
                </c:pt>
                <c:pt idx="642">
                  <c:v>41.064030000000002</c:v>
                </c:pt>
                <c:pt idx="643">
                  <c:v>40.848529999999997</c:v>
                </c:pt>
                <c:pt idx="644">
                  <c:v>41.241480000000003</c:v>
                </c:pt>
                <c:pt idx="645">
                  <c:v>40.976239999999997</c:v>
                </c:pt>
                <c:pt idx="646">
                  <c:v>41.190750000000001</c:v>
                </c:pt>
                <c:pt idx="647">
                  <c:v>41.471980000000002</c:v>
                </c:pt>
                <c:pt idx="648">
                  <c:v>41.519629999999999</c:v>
                </c:pt>
                <c:pt idx="649">
                  <c:v>41.358879999999999</c:v>
                </c:pt>
                <c:pt idx="650">
                  <c:v>41.434809999999999</c:v>
                </c:pt>
                <c:pt idx="651">
                  <c:v>41.62668</c:v>
                </c:pt>
                <c:pt idx="652">
                  <c:v>41.76267</c:v>
                </c:pt>
                <c:pt idx="653">
                  <c:v>41.72</c:v>
                </c:pt>
                <c:pt idx="654">
                  <c:v>41.909880000000001</c:v>
                </c:pt>
                <c:pt idx="655">
                  <c:v>41.86524</c:v>
                </c:pt>
                <c:pt idx="656">
                  <c:v>41.922960000000003</c:v>
                </c:pt>
                <c:pt idx="657">
                  <c:v>41.996000000000002</c:v>
                </c:pt>
                <c:pt idx="658">
                  <c:v>42.387830000000001</c:v>
                </c:pt>
                <c:pt idx="659">
                  <c:v>42.28004</c:v>
                </c:pt>
                <c:pt idx="660">
                  <c:v>42.305109999999999</c:v>
                </c:pt>
                <c:pt idx="661">
                  <c:v>42.490819999999999</c:v>
                </c:pt>
                <c:pt idx="662">
                  <c:v>42.46125</c:v>
                </c:pt>
                <c:pt idx="663">
                  <c:v>42.581470000000003</c:v>
                </c:pt>
                <c:pt idx="664">
                  <c:v>42.54354</c:v>
                </c:pt>
                <c:pt idx="665">
                  <c:v>42.800820000000002</c:v>
                </c:pt>
                <c:pt idx="666">
                  <c:v>42.952570000000001</c:v>
                </c:pt>
                <c:pt idx="667">
                  <c:v>42.76934</c:v>
                </c:pt>
                <c:pt idx="668">
                  <c:v>42.863860000000003</c:v>
                </c:pt>
                <c:pt idx="669">
                  <c:v>43.134540000000001</c:v>
                </c:pt>
                <c:pt idx="670">
                  <c:v>42.886400000000002</c:v>
                </c:pt>
                <c:pt idx="671">
                  <c:v>43.43674</c:v>
                </c:pt>
                <c:pt idx="672">
                  <c:v>43.395159999999997</c:v>
                </c:pt>
                <c:pt idx="673">
                  <c:v>43.324060000000003</c:v>
                </c:pt>
                <c:pt idx="674">
                  <c:v>43.616300000000003</c:v>
                </c:pt>
                <c:pt idx="675">
                  <c:v>43.433660000000003</c:v>
                </c:pt>
                <c:pt idx="676">
                  <c:v>43.563000000000002</c:v>
                </c:pt>
                <c:pt idx="677">
                  <c:v>43.613050000000001</c:v>
                </c:pt>
                <c:pt idx="678">
                  <c:v>43.948860000000003</c:v>
                </c:pt>
                <c:pt idx="679">
                  <c:v>43.962739999999997</c:v>
                </c:pt>
                <c:pt idx="680">
                  <c:v>44.029200000000003</c:v>
                </c:pt>
                <c:pt idx="681">
                  <c:v>44.355330000000002</c:v>
                </c:pt>
                <c:pt idx="682">
                  <c:v>44.207970000000003</c:v>
                </c:pt>
                <c:pt idx="683">
                  <c:v>44.327970000000001</c:v>
                </c:pt>
                <c:pt idx="684">
                  <c:v>44.489930000000001</c:v>
                </c:pt>
                <c:pt idx="685">
                  <c:v>44.46264</c:v>
                </c:pt>
                <c:pt idx="686">
                  <c:v>44.452199999999998</c:v>
                </c:pt>
                <c:pt idx="687">
                  <c:v>44.703479999999999</c:v>
                </c:pt>
                <c:pt idx="688">
                  <c:v>44.611919999999998</c:v>
                </c:pt>
                <c:pt idx="689">
                  <c:v>44.939219999999999</c:v>
                </c:pt>
                <c:pt idx="690">
                  <c:v>45.081989999999998</c:v>
                </c:pt>
                <c:pt idx="691">
                  <c:v>45.055219999999998</c:v>
                </c:pt>
                <c:pt idx="692">
                  <c:v>45.103070000000002</c:v>
                </c:pt>
                <c:pt idx="693">
                  <c:v>45.528019999999998</c:v>
                </c:pt>
                <c:pt idx="694">
                  <c:v>45.607520000000001</c:v>
                </c:pt>
                <c:pt idx="695">
                  <c:v>45.52516</c:v>
                </c:pt>
                <c:pt idx="696">
                  <c:v>45.760890000000003</c:v>
                </c:pt>
                <c:pt idx="697">
                  <c:v>45.685119999999998</c:v>
                </c:pt>
                <c:pt idx="698">
                  <c:v>45.868209999999998</c:v>
                </c:pt>
                <c:pt idx="699">
                  <c:v>45.89629</c:v>
                </c:pt>
                <c:pt idx="700">
                  <c:v>46.078029999999998</c:v>
                </c:pt>
                <c:pt idx="701">
                  <c:v>46.168909999999997</c:v>
                </c:pt>
                <c:pt idx="702">
                  <c:v>46.429209999999998</c:v>
                </c:pt>
                <c:pt idx="703">
                  <c:v>46.398159999999997</c:v>
                </c:pt>
                <c:pt idx="704">
                  <c:v>46.460209999999996</c:v>
                </c:pt>
                <c:pt idx="705">
                  <c:v>46.600999999999999</c:v>
                </c:pt>
                <c:pt idx="706">
                  <c:v>46.714680000000001</c:v>
                </c:pt>
                <c:pt idx="707">
                  <c:v>46.668019999999999</c:v>
                </c:pt>
                <c:pt idx="708">
                  <c:v>46.895620000000001</c:v>
                </c:pt>
                <c:pt idx="709">
                  <c:v>47.16733</c:v>
                </c:pt>
                <c:pt idx="710">
                  <c:v>47.372079999999997</c:v>
                </c:pt>
                <c:pt idx="711">
                  <c:v>47.37238</c:v>
                </c:pt>
                <c:pt idx="712">
                  <c:v>47.597900000000003</c:v>
                </c:pt>
                <c:pt idx="713">
                  <c:v>47.758740000000003</c:v>
                </c:pt>
                <c:pt idx="714">
                  <c:v>48.059220000000003</c:v>
                </c:pt>
                <c:pt idx="715">
                  <c:v>48.135469999999998</c:v>
                </c:pt>
                <c:pt idx="716">
                  <c:v>48.233829999999998</c:v>
                </c:pt>
                <c:pt idx="717">
                  <c:v>47.90484</c:v>
                </c:pt>
                <c:pt idx="718">
                  <c:v>48.503520000000002</c:v>
                </c:pt>
                <c:pt idx="719">
                  <c:v>48.42418</c:v>
                </c:pt>
                <c:pt idx="720">
                  <c:v>48.620609999999999</c:v>
                </c:pt>
                <c:pt idx="721">
                  <c:v>48.731059999999999</c:v>
                </c:pt>
                <c:pt idx="722">
                  <c:v>48.731200000000001</c:v>
                </c:pt>
                <c:pt idx="723">
                  <c:v>49.294110000000003</c:v>
                </c:pt>
                <c:pt idx="724">
                  <c:v>49.324890000000003</c:v>
                </c:pt>
                <c:pt idx="725">
                  <c:v>49.584000000000003</c:v>
                </c:pt>
                <c:pt idx="726">
                  <c:v>49.582090000000001</c:v>
                </c:pt>
                <c:pt idx="727">
                  <c:v>49.946779999999997</c:v>
                </c:pt>
                <c:pt idx="728">
                  <c:v>49.849159999999998</c:v>
                </c:pt>
                <c:pt idx="729">
                  <c:v>50.316969999999998</c:v>
                </c:pt>
                <c:pt idx="730">
                  <c:v>50.196539999999999</c:v>
                </c:pt>
                <c:pt idx="731">
                  <c:v>50.377609999999997</c:v>
                </c:pt>
                <c:pt idx="732">
                  <c:v>50.80874</c:v>
                </c:pt>
                <c:pt idx="733">
                  <c:v>50.856720000000003</c:v>
                </c:pt>
                <c:pt idx="734">
                  <c:v>50.963819999999998</c:v>
                </c:pt>
                <c:pt idx="735">
                  <c:v>51.08305</c:v>
                </c:pt>
                <c:pt idx="736">
                  <c:v>51.15766</c:v>
                </c:pt>
                <c:pt idx="737">
                  <c:v>51.488439999999997</c:v>
                </c:pt>
                <c:pt idx="738">
                  <c:v>51.609279999999998</c:v>
                </c:pt>
                <c:pt idx="739">
                  <c:v>51.784059999999997</c:v>
                </c:pt>
                <c:pt idx="740">
                  <c:v>51.841279999999998</c:v>
                </c:pt>
                <c:pt idx="741">
                  <c:v>52.331650000000003</c:v>
                </c:pt>
                <c:pt idx="742">
                  <c:v>52.332529999999998</c:v>
                </c:pt>
                <c:pt idx="743">
                  <c:v>52.496560000000002</c:v>
                </c:pt>
                <c:pt idx="744">
                  <c:v>52.813380000000002</c:v>
                </c:pt>
                <c:pt idx="745">
                  <c:v>52.861809999999998</c:v>
                </c:pt>
                <c:pt idx="746">
                  <c:v>53.397210000000001</c:v>
                </c:pt>
                <c:pt idx="747">
                  <c:v>53.434040000000003</c:v>
                </c:pt>
                <c:pt idx="748">
                  <c:v>53.595350000000003</c:v>
                </c:pt>
                <c:pt idx="749">
                  <c:v>53.625860000000003</c:v>
                </c:pt>
                <c:pt idx="750">
                  <c:v>53.824370000000002</c:v>
                </c:pt>
                <c:pt idx="751">
                  <c:v>54.203670000000002</c:v>
                </c:pt>
                <c:pt idx="752">
                  <c:v>54.473460000000003</c:v>
                </c:pt>
                <c:pt idx="753">
                  <c:v>54.710929999999998</c:v>
                </c:pt>
                <c:pt idx="754">
                  <c:v>54.811</c:v>
                </c:pt>
                <c:pt idx="755">
                  <c:v>55.1312</c:v>
                </c:pt>
                <c:pt idx="756">
                  <c:v>55.3812</c:v>
                </c:pt>
                <c:pt idx="757">
                  <c:v>55.58578</c:v>
                </c:pt>
                <c:pt idx="758">
                  <c:v>55.720219999999998</c:v>
                </c:pt>
                <c:pt idx="759">
                  <c:v>56.055929999999996</c:v>
                </c:pt>
                <c:pt idx="760">
                  <c:v>56.174700000000001</c:v>
                </c:pt>
                <c:pt idx="761">
                  <c:v>56.284939999999999</c:v>
                </c:pt>
                <c:pt idx="762">
                  <c:v>56.708120000000001</c:v>
                </c:pt>
                <c:pt idx="763">
                  <c:v>57.090699999999998</c:v>
                </c:pt>
                <c:pt idx="764">
                  <c:v>57.32546</c:v>
                </c:pt>
                <c:pt idx="765">
                  <c:v>57.593209999999999</c:v>
                </c:pt>
                <c:pt idx="766">
                  <c:v>57.850299999999997</c:v>
                </c:pt>
                <c:pt idx="767">
                  <c:v>58.252650000000003</c:v>
                </c:pt>
                <c:pt idx="768">
                  <c:v>58.175800000000002</c:v>
                </c:pt>
                <c:pt idx="769">
                  <c:v>58.699919999999999</c:v>
                </c:pt>
                <c:pt idx="770">
                  <c:v>58.850580000000001</c:v>
                </c:pt>
                <c:pt idx="771">
                  <c:v>59.078020000000002</c:v>
                </c:pt>
                <c:pt idx="772">
                  <c:v>59.500340000000001</c:v>
                </c:pt>
                <c:pt idx="773">
                  <c:v>60.007840000000002</c:v>
                </c:pt>
                <c:pt idx="774">
                  <c:v>59.889699999999998</c:v>
                </c:pt>
                <c:pt idx="775">
                  <c:v>60.212620000000001</c:v>
                </c:pt>
                <c:pt idx="776">
                  <c:v>60.704030000000003</c:v>
                </c:pt>
                <c:pt idx="777">
                  <c:v>61.061349999999997</c:v>
                </c:pt>
                <c:pt idx="778">
                  <c:v>61.389580000000002</c:v>
                </c:pt>
                <c:pt idx="779">
                  <c:v>61.591290000000001</c:v>
                </c:pt>
                <c:pt idx="780">
                  <c:v>61.915039999999998</c:v>
                </c:pt>
                <c:pt idx="781">
                  <c:v>62.246929999999999</c:v>
                </c:pt>
                <c:pt idx="782">
                  <c:v>62.401269999999997</c:v>
                </c:pt>
                <c:pt idx="783">
                  <c:v>62.91818</c:v>
                </c:pt>
                <c:pt idx="784">
                  <c:v>63.238439999999997</c:v>
                </c:pt>
                <c:pt idx="785">
                  <c:v>63.781689999999998</c:v>
                </c:pt>
                <c:pt idx="786">
                  <c:v>63.806640000000002</c:v>
                </c:pt>
                <c:pt idx="787">
                  <c:v>64.435019999999994</c:v>
                </c:pt>
                <c:pt idx="788">
                  <c:v>64.672799999999995</c:v>
                </c:pt>
                <c:pt idx="789">
                  <c:v>65.00976</c:v>
                </c:pt>
                <c:pt idx="790">
                  <c:v>65.458179999999999</c:v>
                </c:pt>
                <c:pt idx="791">
                  <c:v>65.723839999999996</c:v>
                </c:pt>
                <c:pt idx="792">
                  <c:v>66.385120000000001</c:v>
                </c:pt>
                <c:pt idx="793">
                  <c:v>66.508439999999993</c:v>
                </c:pt>
                <c:pt idx="794">
                  <c:v>67.056759999999997</c:v>
                </c:pt>
                <c:pt idx="795">
                  <c:v>67.211659999999995</c:v>
                </c:pt>
                <c:pt idx="796">
                  <c:v>67.727440000000001</c:v>
                </c:pt>
                <c:pt idx="797">
                  <c:v>68.225480000000005</c:v>
                </c:pt>
                <c:pt idx="798">
                  <c:v>68.57132</c:v>
                </c:pt>
                <c:pt idx="799">
                  <c:v>69.101020000000005</c:v>
                </c:pt>
                <c:pt idx="800">
                  <c:v>69.729370000000003</c:v>
                </c:pt>
                <c:pt idx="801">
                  <c:v>70.16574</c:v>
                </c:pt>
                <c:pt idx="802">
                  <c:v>70.79786</c:v>
                </c:pt>
                <c:pt idx="803">
                  <c:v>71.081389999999999</c:v>
                </c:pt>
                <c:pt idx="804">
                  <c:v>71.48</c:v>
                </c:pt>
                <c:pt idx="805">
                  <c:v>72.105559999999997</c:v>
                </c:pt>
                <c:pt idx="806">
                  <c:v>72.475840000000005</c:v>
                </c:pt>
                <c:pt idx="807">
                  <c:v>72.92304</c:v>
                </c:pt>
                <c:pt idx="808">
                  <c:v>73.705259999999996</c:v>
                </c:pt>
                <c:pt idx="809">
                  <c:v>74.040099999999995</c:v>
                </c:pt>
                <c:pt idx="810">
                  <c:v>74.807320000000004</c:v>
                </c:pt>
                <c:pt idx="811">
                  <c:v>75.393429999999995</c:v>
                </c:pt>
                <c:pt idx="812">
                  <c:v>75.84648</c:v>
                </c:pt>
                <c:pt idx="813">
                  <c:v>76.398690000000002</c:v>
                </c:pt>
                <c:pt idx="814">
                  <c:v>77.084400000000002</c:v>
                </c:pt>
                <c:pt idx="815">
                  <c:v>77.627499999999998</c:v>
                </c:pt>
                <c:pt idx="816">
                  <c:v>77.992059999999995</c:v>
                </c:pt>
                <c:pt idx="817">
                  <c:v>78.847470000000001</c:v>
                </c:pt>
                <c:pt idx="818">
                  <c:v>79.362260000000006</c:v>
                </c:pt>
                <c:pt idx="819">
                  <c:v>80.039680000000004</c:v>
                </c:pt>
                <c:pt idx="820">
                  <c:v>80.819879999999998</c:v>
                </c:pt>
                <c:pt idx="821">
                  <c:v>81.521640000000005</c:v>
                </c:pt>
                <c:pt idx="822">
                  <c:v>82.031000000000006</c:v>
                </c:pt>
                <c:pt idx="823">
                  <c:v>82.716059999999999</c:v>
                </c:pt>
                <c:pt idx="824">
                  <c:v>83.542540000000002</c:v>
                </c:pt>
                <c:pt idx="825">
                  <c:v>84.362859999999998</c:v>
                </c:pt>
                <c:pt idx="826">
                  <c:v>84.913589999999999</c:v>
                </c:pt>
                <c:pt idx="827">
                  <c:v>85.59254</c:v>
                </c:pt>
                <c:pt idx="828">
                  <c:v>86.621700000000004</c:v>
                </c:pt>
                <c:pt idx="829">
                  <c:v>87.351510000000005</c:v>
                </c:pt>
                <c:pt idx="830">
                  <c:v>87.992570000000001</c:v>
                </c:pt>
                <c:pt idx="831">
                  <c:v>88.807220000000001</c:v>
                </c:pt>
                <c:pt idx="832">
                  <c:v>89.806060000000002</c:v>
                </c:pt>
                <c:pt idx="833">
                  <c:v>90.56147</c:v>
                </c:pt>
                <c:pt idx="834">
                  <c:v>91.375619999999998</c:v>
                </c:pt>
                <c:pt idx="835">
                  <c:v>92.15522</c:v>
                </c:pt>
                <c:pt idx="836">
                  <c:v>93.203909999999993</c:v>
                </c:pt>
                <c:pt idx="837">
                  <c:v>93.910179999999997</c:v>
                </c:pt>
                <c:pt idx="838">
                  <c:v>95.045469999999995</c:v>
                </c:pt>
                <c:pt idx="839">
                  <c:v>95.940089999999998</c:v>
                </c:pt>
                <c:pt idx="840">
                  <c:v>96.798349999999999</c:v>
                </c:pt>
                <c:pt idx="841">
                  <c:v>97.666560000000004</c:v>
                </c:pt>
                <c:pt idx="842">
                  <c:v>98.810490000000001</c:v>
                </c:pt>
                <c:pt idx="843">
                  <c:v>99.771019999999993</c:v>
                </c:pt>
                <c:pt idx="844">
                  <c:v>100.99169999999999</c:v>
                </c:pt>
                <c:pt idx="845">
                  <c:v>101.9033</c:v>
                </c:pt>
                <c:pt idx="846">
                  <c:v>102.84480000000001</c:v>
                </c:pt>
                <c:pt idx="847">
                  <c:v>104.0518</c:v>
                </c:pt>
                <c:pt idx="848">
                  <c:v>105.00530000000001</c:v>
                </c:pt>
                <c:pt idx="849">
                  <c:v>106.1369</c:v>
                </c:pt>
                <c:pt idx="850">
                  <c:v>107.27419999999999</c:v>
                </c:pt>
                <c:pt idx="851">
                  <c:v>108.6395</c:v>
                </c:pt>
                <c:pt idx="852">
                  <c:v>109.6968</c:v>
                </c:pt>
                <c:pt idx="853">
                  <c:v>110.9922</c:v>
                </c:pt>
                <c:pt idx="854">
                  <c:v>112.23390000000001</c:v>
                </c:pt>
                <c:pt idx="855">
                  <c:v>113.3133</c:v>
                </c:pt>
                <c:pt idx="856">
                  <c:v>114.7131</c:v>
                </c:pt>
                <c:pt idx="857">
                  <c:v>115.892</c:v>
                </c:pt>
                <c:pt idx="858">
                  <c:v>117.37739999999999</c:v>
                </c:pt>
                <c:pt idx="859">
                  <c:v>118.60429999999999</c:v>
                </c:pt>
                <c:pt idx="860">
                  <c:v>119.804</c:v>
                </c:pt>
                <c:pt idx="861">
                  <c:v>121.39660000000001</c:v>
                </c:pt>
                <c:pt idx="862">
                  <c:v>122.7466</c:v>
                </c:pt>
                <c:pt idx="863">
                  <c:v>124.1472</c:v>
                </c:pt>
                <c:pt idx="864">
                  <c:v>125.5839</c:v>
                </c:pt>
                <c:pt idx="865">
                  <c:v>126.89530000000001</c:v>
                </c:pt>
                <c:pt idx="866">
                  <c:v>128.60159999999999</c:v>
                </c:pt>
                <c:pt idx="867">
                  <c:v>130.13919999999999</c:v>
                </c:pt>
                <c:pt idx="868">
                  <c:v>131.50210000000001</c:v>
                </c:pt>
                <c:pt idx="869">
                  <c:v>133.15799999999999</c:v>
                </c:pt>
                <c:pt idx="870">
                  <c:v>134.53739999999999</c:v>
                </c:pt>
                <c:pt idx="871">
                  <c:v>136.21260000000001</c:v>
                </c:pt>
                <c:pt idx="872">
                  <c:v>137.88939999999999</c:v>
                </c:pt>
                <c:pt idx="873">
                  <c:v>139.34479999999999</c:v>
                </c:pt>
                <c:pt idx="874">
                  <c:v>141.1</c:v>
                </c:pt>
                <c:pt idx="875">
                  <c:v>142.66309999999999</c:v>
                </c:pt>
                <c:pt idx="876">
                  <c:v>144.26570000000001</c:v>
                </c:pt>
                <c:pt idx="877">
                  <c:v>146.21469999999999</c:v>
                </c:pt>
                <c:pt idx="878">
                  <c:v>147.73230000000001</c:v>
                </c:pt>
                <c:pt idx="879">
                  <c:v>149.48310000000001</c:v>
                </c:pt>
                <c:pt idx="880">
                  <c:v>151.06039999999999</c:v>
                </c:pt>
                <c:pt idx="881">
                  <c:v>152.9092</c:v>
                </c:pt>
                <c:pt idx="882">
                  <c:v>154.72130000000001</c:v>
                </c:pt>
                <c:pt idx="883">
                  <c:v>156.49760000000001</c:v>
                </c:pt>
                <c:pt idx="884">
                  <c:v>158.20830000000001</c:v>
                </c:pt>
                <c:pt idx="885">
                  <c:v>159.816</c:v>
                </c:pt>
                <c:pt idx="886">
                  <c:v>161.55940000000001</c:v>
                </c:pt>
                <c:pt idx="887">
                  <c:v>163.41149999999999</c:v>
                </c:pt>
                <c:pt idx="888">
                  <c:v>165.1438</c:v>
                </c:pt>
                <c:pt idx="889">
                  <c:v>166.91730000000001</c:v>
                </c:pt>
                <c:pt idx="890">
                  <c:v>168.80879999999999</c:v>
                </c:pt>
                <c:pt idx="891">
                  <c:v>170.35830000000001</c:v>
                </c:pt>
                <c:pt idx="892">
                  <c:v>172.20859999999999</c:v>
                </c:pt>
                <c:pt idx="893">
                  <c:v>173.84360000000001</c:v>
                </c:pt>
                <c:pt idx="894">
                  <c:v>175.56190000000001</c:v>
                </c:pt>
                <c:pt idx="895">
                  <c:v>177.238</c:v>
                </c:pt>
                <c:pt idx="896">
                  <c:v>178.9195</c:v>
                </c:pt>
                <c:pt idx="897">
                  <c:v>180.7081</c:v>
                </c:pt>
                <c:pt idx="898">
                  <c:v>182.29740000000001</c:v>
                </c:pt>
                <c:pt idx="899">
                  <c:v>183.95939999999999</c:v>
                </c:pt>
                <c:pt idx="900">
                  <c:v>185.43690000000001</c:v>
                </c:pt>
                <c:pt idx="901">
                  <c:v>187.11869999999999</c:v>
                </c:pt>
                <c:pt idx="902">
                  <c:v>188.6456</c:v>
                </c:pt>
                <c:pt idx="903">
                  <c:v>190.14080000000001</c:v>
                </c:pt>
                <c:pt idx="904">
                  <c:v>191.65979999999999</c:v>
                </c:pt>
                <c:pt idx="905">
                  <c:v>192.98079999999999</c:v>
                </c:pt>
                <c:pt idx="906">
                  <c:v>194.4478</c:v>
                </c:pt>
                <c:pt idx="907">
                  <c:v>195.84119999999999</c:v>
                </c:pt>
                <c:pt idx="908">
                  <c:v>197.0641</c:v>
                </c:pt>
                <c:pt idx="909">
                  <c:v>198.34469999999999</c:v>
                </c:pt>
                <c:pt idx="910">
                  <c:v>199.40450000000001</c:v>
                </c:pt>
                <c:pt idx="911">
                  <c:v>200.5615</c:v>
                </c:pt>
                <c:pt idx="912">
                  <c:v>201.67140000000001</c:v>
                </c:pt>
                <c:pt idx="913">
                  <c:v>202.7235</c:v>
                </c:pt>
                <c:pt idx="914">
                  <c:v>203.43559999999999</c:v>
                </c:pt>
                <c:pt idx="915">
                  <c:v>204.3527</c:v>
                </c:pt>
                <c:pt idx="916">
                  <c:v>205.2261</c:v>
                </c:pt>
                <c:pt idx="917">
                  <c:v>205.8373</c:v>
                </c:pt>
                <c:pt idx="918">
                  <c:v>206.5615</c:v>
                </c:pt>
                <c:pt idx="919">
                  <c:v>206.9933</c:v>
                </c:pt>
                <c:pt idx="920">
                  <c:v>207.44450000000001</c:v>
                </c:pt>
                <c:pt idx="921">
                  <c:v>207.93979999999999</c:v>
                </c:pt>
                <c:pt idx="922">
                  <c:v>208.29730000000001</c:v>
                </c:pt>
                <c:pt idx="923">
                  <c:v>208.52799999999999</c:v>
                </c:pt>
                <c:pt idx="924">
                  <c:v>208.66739999999999</c:v>
                </c:pt>
                <c:pt idx="925">
                  <c:v>208.59979999999999</c:v>
                </c:pt>
                <c:pt idx="926">
                  <c:v>208.7585</c:v>
                </c:pt>
                <c:pt idx="927">
                  <c:v>208.43979999999999</c:v>
                </c:pt>
                <c:pt idx="928">
                  <c:v>208.22620000000001</c:v>
                </c:pt>
                <c:pt idx="929">
                  <c:v>207.9888</c:v>
                </c:pt>
                <c:pt idx="930">
                  <c:v>207.5814</c:v>
                </c:pt>
                <c:pt idx="931">
                  <c:v>207.04069999999999</c:v>
                </c:pt>
                <c:pt idx="932">
                  <c:v>206.57599999999999</c:v>
                </c:pt>
                <c:pt idx="933">
                  <c:v>205.8732</c:v>
                </c:pt>
                <c:pt idx="934">
                  <c:v>205.23410000000001</c:v>
                </c:pt>
                <c:pt idx="935">
                  <c:v>204.38919999999999</c:v>
                </c:pt>
                <c:pt idx="936">
                  <c:v>203.3939</c:v>
                </c:pt>
                <c:pt idx="937">
                  <c:v>202.3484</c:v>
                </c:pt>
                <c:pt idx="938">
                  <c:v>201.38650000000001</c:v>
                </c:pt>
                <c:pt idx="939">
                  <c:v>200.1309</c:v>
                </c:pt>
                <c:pt idx="940">
                  <c:v>199.01220000000001</c:v>
                </c:pt>
                <c:pt idx="941">
                  <c:v>197.57060000000001</c:v>
                </c:pt>
                <c:pt idx="942">
                  <c:v>196.34469999999999</c:v>
                </c:pt>
                <c:pt idx="943">
                  <c:v>194.62899999999999</c:v>
                </c:pt>
                <c:pt idx="944">
                  <c:v>193.3579</c:v>
                </c:pt>
                <c:pt idx="945">
                  <c:v>191.54820000000001</c:v>
                </c:pt>
                <c:pt idx="946">
                  <c:v>190.0966</c:v>
                </c:pt>
                <c:pt idx="947">
                  <c:v>188.22880000000001</c:v>
                </c:pt>
                <c:pt idx="948">
                  <c:v>186.5565</c:v>
                </c:pt>
                <c:pt idx="949">
                  <c:v>184.6627</c:v>
                </c:pt>
                <c:pt idx="950">
                  <c:v>182.8075</c:v>
                </c:pt>
                <c:pt idx="951">
                  <c:v>180.6635</c:v>
                </c:pt>
                <c:pt idx="952">
                  <c:v>178.66229999999999</c:v>
                </c:pt>
                <c:pt idx="953">
                  <c:v>176.45400000000001</c:v>
                </c:pt>
                <c:pt idx="954">
                  <c:v>174.41659999999999</c:v>
                </c:pt>
                <c:pt idx="955">
                  <c:v>172.2406</c:v>
                </c:pt>
                <c:pt idx="956">
                  <c:v>170.07220000000001</c:v>
                </c:pt>
                <c:pt idx="957">
                  <c:v>167.88980000000001</c:v>
                </c:pt>
                <c:pt idx="958">
                  <c:v>165.69290000000001</c:v>
                </c:pt>
                <c:pt idx="959">
                  <c:v>163.48929999999999</c:v>
                </c:pt>
                <c:pt idx="960">
                  <c:v>161.261</c:v>
                </c:pt>
                <c:pt idx="961">
                  <c:v>158.88319999999999</c:v>
                </c:pt>
                <c:pt idx="962">
                  <c:v>156.58179999999999</c:v>
                </c:pt>
                <c:pt idx="963">
                  <c:v>154.3108</c:v>
                </c:pt>
                <c:pt idx="964">
                  <c:v>151.94749999999999</c:v>
                </c:pt>
                <c:pt idx="965">
                  <c:v>149.7176</c:v>
                </c:pt>
                <c:pt idx="966">
                  <c:v>147.35740000000001</c:v>
                </c:pt>
                <c:pt idx="967">
                  <c:v>145.01400000000001</c:v>
                </c:pt>
                <c:pt idx="968">
                  <c:v>142.6345</c:v>
                </c:pt>
                <c:pt idx="969">
                  <c:v>140.35589999999999</c:v>
                </c:pt>
                <c:pt idx="970">
                  <c:v>138.02369999999999</c:v>
                </c:pt>
                <c:pt idx="971">
                  <c:v>135.7492</c:v>
                </c:pt>
                <c:pt idx="972">
                  <c:v>133.41200000000001</c:v>
                </c:pt>
                <c:pt idx="973">
                  <c:v>131.09880000000001</c:v>
                </c:pt>
                <c:pt idx="974">
                  <c:v>128.71799999999999</c:v>
                </c:pt>
                <c:pt idx="975">
                  <c:v>126.4218</c:v>
                </c:pt>
                <c:pt idx="976">
                  <c:v>124.0801</c:v>
                </c:pt>
                <c:pt idx="977">
                  <c:v>121.78749999999999</c:v>
                </c:pt>
                <c:pt idx="978">
                  <c:v>119.5566</c:v>
                </c:pt>
                <c:pt idx="979">
                  <c:v>117.3125</c:v>
                </c:pt>
                <c:pt idx="980">
                  <c:v>115.1404</c:v>
                </c:pt>
                <c:pt idx="981">
                  <c:v>112.9704</c:v>
                </c:pt>
                <c:pt idx="982">
                  <c:v>110.7799</c:v>
                </c:pt>
                <c:pt idx="983">
                  <c:v>108.6677</c:v>
                </c:pt>
                <c:pt idx="984">
                  <c:v>106.50539999999999</c:v>
                </c:pt>
                <c:pt idx="985">
                  <c:v>104.4058</c:v>
                </c:pt>
                <c:pt idx="986">
                  <c:v>102.3715</c:v>
                </c:pt>
                <c:pt idx="987">
                  <c:v>100.28019999999999</c:v>
                </c:pt>
                <c:pt idx="988">
                  <c:v>98.224990000000005</c:v>
                </c:pt>
                <c:pt idx="989">
                  <c:v>96.253360000000001</c:v>
                </c:pt>
                <c:pt idx="990">
                  <c:v>94.352360000000004</c:v>
                </c:pt>
                <c:pt idx="991">
                  <c:v>92.454310000000007</c:v>
                </c:pt>
                <c:pt idx="992">
                  <c:v>90.500900000000001</c:v>
                </c:pt>
                <c:pt idx="993">
                  <c:v>88.683909999999997</c:v>
                </c:pt>
                <c:pt idx="994">
                  <c:v>86.865690000000001</c:v>
                </c:pt>
                <c:pt idx="995">
                  <c:v>85.006879999999995</c:v>
                </c:pt>
                <c:pt idx="996">
                  <c:v>83.190619999999996</c:v>
                </c:pt>
                <c:pt idx="997">
                  <c:v>81.525869999999998</c:v>
                </c:pt>
                <c:pt idx="998">
                  <c:v>79.764840000000007</c:v>
                </c:pt>
                <c:pt idx="999">
                  <c:v>78.086060000000003</c:v>
                </c:pt>
                <c:pt idx="1000">
                  <c:v>76.495090000000005</c:v>
                </c:pt>
                <c:pt idx="1001">
                  <c:v>74.848309999999998</c:v>
                </c:pt>
                <c:pt idx="1002">
                  <c:v>73.255949999999999</c:v>
                </c:pt>
                <c:pt idx="1003">
                  <c:v>71.698239999999998</c:v>
                </c:pt>
                <c:pt idx="1004">
                  <c:v>70.104799999999997</c:v>
                </c:pt>
                <c:pt idx="1005">
                  <c:v>68.588570000000004</c:v>
                </c:pt>
                <c:pt idx="1006">
                  <c:v>67.144679999999994</c:v>
                </c:pt>
                <c:pt idx="1007">
                  <c:v>65.681520000000006</c:v>
                </c:pt>
                <c:pt idx="1008">
                  <c:v>64.366110000000006</c:v>
                </c:pt>
                <c:pt idx="1009">
                  <c:v>62.951149999999998</c:v>
                </c:pt>
                <c:pt idx="1010">
                  <c:v>61.611989999999999</c:v>
                </c:pt>
                <c:pt idx="1011">
                  <c:v>60.246389999999998</c:v>
                </c:pt>
                <c:pt idx="1012">
                  <c:v>59.006</c:v>
                </c:pt>
                <c:pt idx="1013">
                  <c:v>57.692050000000002</c:v>
                </c:pt>
                <c:pt idx="1014">
                  <c:v>56.486179999999997</c:v>
                </c:pt>
                <c:pt idx="1015">
                  <c:v>55.256019999999999</c:v>
                </c:pt>
                <c:pt idx="1016">
                  <c:v>54.053220000000003</c:v>
                </c:pt>
                <c:pt idx="1017">
                  <c:v>52.856459999999998</c:v>
                </c:pt>
                <c:pt idx="1018">
                  <c:v>51.656030000000001</c:v>
                </c:pt>
                <c:pt idx="1019">
                  <c:v>50.610700000000001</c:v>
                </c:pt>
                <c:pt idx="1020">
                  <c:v>49.534660000000002</c:v>
                </c:pt>
                <c:pt idx="1021">
                  <c:v>48.448529999999998</c:v>
                </c:pt>
                <c:pt idx="1022">
                  <c:v>47.384140000000002</c:v>
                </c:pt>
                <c:pt idx="1023">
                  <c:v>46.332839999999997</c:v>
                </c:pt>
                <c:pt idx="1024">
                  <c:v>45.32235</c:v>
                </c:pt>
                <c:pt idx="1025">
                  <c:v>44.314959999999999</c:v>
                </c:pt>
                <c:pt idx="1026">
                  <c:v>43.436660000000003</c:v>
                </c:pt>
                <c:pt idx="1027">
                  <c:v>42.48216</c:v>
                </c:pt>
                <c:pt idx="1028">
                  <c:v>41.576120000000003</c:v>
                </c:pt>
                <c:pt idx="1029">
                  <c:v>40.663930000000001</c:v>
                </c:pt>
                <c:pt idx="1030">
                  <c:v>39.784570000000002</c:v>
                </c:pt>
                <c:pt idx="1031">
                  <c:v>38.924129999999998</c:v>
                </c:pt>
                <c:pt idx="1032">
                  <c:v>38.126579999999997</c:v>
                </c:pt>
                <c:pt idx="1033">
                  <c:v>37.28436</c:v>
                </c:pt>
                <c:pt idx="1034">
                  <c:v>36.434060000000002</c:v>
                </c:pt>
                <c:pt idx="1035">
                  <c:v>35.687869999999997</c:v>
                </c:pt>
                <c:pt idx="1036">
                  <c:v>34.865699999999997</c:v>
                </c:pt>
                <c:pt idx="1037">
                  <c:v>34.171239999999997</c:v>
                </c:pt>
                <c:pt idx="1038">
                  <c:v>33.402479999999997</c:v>
                </c:pt>
                <c:pt idx="1039">
                  <c:v>32.679319999999997</c:v>
                </c:pt>
                <c:pt idx="1040">
                  <c:v>31.985060000000001</c:v>
                </c:pt>
                <c:pt idx="1041">
                  <c:v>31.30547</c:v>
                </c:pt>
                <c:pt idx="1042">
                  <c:v>30.60998</c:v>
                </c:pt>
                <c:pt idx="1043">
                  <c:v>29.939139999999998</c:v>
                </c:pt>
                <c:pt idx="1044">
                  <c:v>29.319420000000001</c:v>
                </c:pt>
                <c:pt idx="1045">
                  <c:v>28.70242</c:v>
                </c:pt>
                <c:pt idx="1046">
                  <c:v>28.086500000000001</c:v>
                </c:pt>
                <c:pt idx="1047">
                  <c:v>27.52786</c:v>
                </c:pt>
                <c:pt idx="1048">
                  <c:v>26.89068</c:v>
                </c:pt>
                <c:pt idx="1049">
                  <c:v>26.366340000000001</c:v>
                </c:pt>
                <c:pt idx="1050">
                  <c:v>25.758980000000001</c:v>
                </c:pt>
                <c:pt idx="1051">
                  <c:v>25.285399999999999</c:v>
                </c:pt>
                <c:pt idx="1052">
                  <c:v>24.68169</c:v>
                </c:pt>
                <c:pt idx="1053">
                  <c:v>24.212319999999998</c:v>
                </c:pt>
                <c:pt idx="1054">
                  <c:v>23.692240000000002</c:v>
                </c:pt>
                <c:pt idx="1055">
                  <c:v>23.2499</c:v>
                </c:pt>
                <c:pt idx="1056">
                  <c:v>22.732340000000001</c:v>
                </c:pt>
                <c:pt idx="1057">
                  <c:v>22.252500000000001</c:v>
                </c:pt>
                <c:pt idx="1058">
                  <c:v>21.792169999999999</c:v>
                </c:pt>
                <c:pt idx="1059">
                  <c:v>21.318680000000001</c:v>
                </c:pt>
                <c:pt idx="1060">
                  <c:v>20.892910000000001</c:v>
                </c:pt>
                <c:pt idx="1061">
                  <c:v>20.4529</c:v>
                </c:pt>
                <c:pt idx="1062">
                  <c:v>20.008299999999998</c:v>
                </c:pt>
                <c:pt idx="1063">
                  <c:v>19.609020000000001</c:v>
                </c:pt>
                <c:pt idx="1064">
                  <c:v>19.167310000000001</c:v>
                </c:pt>
                <c:pt idx="1065">
                  <c:v>18.806660000000001</c:v>
                </c:pt>
                <c:pt idx="1066">
                  <c:v>18.40671</c:v>
                </c:pt>
                <c:pt idx="1067">
                  <c:v>18.020289999999999</c:v>
                </c:pt>
                <c:pt idx="1068">
                  <c:v>17.670999999999999</c:v>
                </c:pt>
                <c:pt idx="1069">
                  <c:v>17.32131</c:v>
                </c:pt>
                <c:pt idx="1070">
                  <c:v>16.95026</c:v>
                </c:pt>
                <c:pt idx="1071">
                  <c:v>16.600519999999999</c:v>
                </c:pt>
                <c:pt idx="1072">
                  <c:v>16.262599999999999</c:v>
                </c:pt>
                <c:pt idx="1073">
                  <c:v>15.950279999999999</c:v>
                </c:pt>
                <c:pt idx="1074">
                  <c:v>15.63659</c:v>
                </c:pt>
                <c:pt idx="1075">
                  <c:v>15.314780000000001</c:v>
                </c:pt>
                <c:pt idx="1076">
                  <c:v>15.001950000000001</c:v>
                </c:pt>
                <c:pt idx="1077">
                  <c:v>14.693160000000001</c:v>
                </c:pt>
                <c:pt idx="1078">
                  <c:v>14.406129999999999</c:v>
                </c:pt>
                <c:pt idx="1079">
                  <c:v>14.094950000000001</c:v>
                </c:pt>
                <c:pt idx="1080">
                  <c:v>13.83053</c:v>
                </c:pt>
                <c:pt idx="1081">
                  <c:v>13.57006</c:v>
                </c:pt>
                <c:pt idx="1082">
                  <c:v>13.27792</c:v>
                </c:pt>
                <c:pt idx="1083">
                  <c:v>12.99469</c:v>
                </c:pt>
                <c:pt idx="1084">
                  <c:v>12.750019999999999</c:v>
                </c:pt>
                <c:pt idx="1085">
                  <c:v>12.48969</c:v>
                </c:pt>
                <c:pt idx="1086">
                  <c:v>12.24389</c:v>
                </c:pt>
                <c:pt idx="1087">
                  <c:v>12.01164</c:v>
                </c:pt>
                <c:pt idx="1088">
                  <c:v>11.752269999999999</c:v>
                </c:pt>
                <c:pt idx="1089">
                  <c:v>11.552530000000001</c:v>
                </c:pt>
                <c:pt idx="1090">
                  <c:v>11.28623</c:v>
                </c:pt>
                <c:pt idx="1091">
                  <c:v>11.072620000000001</c:v>
                </c:pt>
                <c:pt idx="1092">
                  <c:v>10.85636</c:v>
                </c:pt>
                <c:pt idx="1093">
                  <c:v>10.663019999999999</c:v>
                </c:pt>
                <c:pt idx="1094">
                  <c:v>10.4876</c:v>
                </c:pt>
                <c:pt idx="1095">
                  <c:v>10.262700000000001</c:v>
                </c:pt>
                <c:pt idx="1096">
                  <c:v>10.05106</c:v>
                </c:pt>
                <c:pt idx="1097">
                  <c:v>9.8778819999999996</c:v>
                </c:pt>
                <c:pt idx="1098">
                  <c:v>9.6951680000000007</c:v>
                </c:pt>
                <c:pt idx="1099">
                  <c:v>9.502478</c:v>
                </c:pt>
                <c:pt idx="1100">
                  <c:v>9.3147549999999999</c:v>
                </c:pt>
                <c:pt idx="1101">
                  <c:v>9.1361159999999995</c:v>
                </c:pt>
                <c:pt idx="1102">
                  <c:v>8.9678059999999995</c:v>
                </c:pt>
                <c:pt idx="1103">
                  <c:v>8.7992410000000003</c:v>
                </c:pt>
                <c:pt idx="1104">
                  <c:v>8.6453760000000006</c:v>
                </c:pt>
                <c:pt idx="1105">
                  <c:v>8.4685970000000008</c:v>
                </c:pt>
                <c:pt idx="1106">
                  <c:v>8.3124839999999995</c:v>
                </c:pt>
                <c:pt idx="1107">
                  <c:v>8.1582720000000002</c:v>
                </c:pt>
                <c:pt idx="1108">
                  <c:v>8.0317439999999998</c:v>
                </c:pt>
                <c:pt idx="1109">
                  <c:v>7.856528</c:v>
                </c:pt>
                <c:pt idx="1110">
                  <c:v>7.7279400000000003</c:v>
                </c:pt>
                <c:pt idx="1111">
                  <c:v>7.5856339999999998</c:v>
                </c:pt>
                <c:pt idx="1112">
                  <c:v>7.4460540000000002</c:v>
                </c:pt>
                <c:pt idx="1113">
                  <c:v>7.2984739999999997</c:v>
                </c:pt>
                <c:pt idx="1114">
                  <c:v>7.1783380000000001</c:v>
                </c:pt>
                <c:pt idx="1115">
                  <c:v>7.0555510000000004</c:v>
                </c:pt>
                <c:pt idx="1116">
                  <c:v>6.9240240000000002</c:v>
                </c:pt>
                <c:pt idx="1117">
                  <c:v>6.7641499999999999</c:v>
                </c:pt>
                <c:pt idx="1118">
                  <c:v>6.6800220000000001</c:v>
                </c:pt>
                <c:pt idx="1119">
                  <c:v>6.5447810000000004</c:v>
                </c:pt>
                <c:pt idx="1120">
                  <c:v>6.420693</c:v>
                </c:pt>
                <c:pt idx="1121">
                  <c:v>6.2939699999999998</c:v>
                </c:pt>
                <c:pt idx="1122">
                  <c:v>6.1826660000000002</c:v>
                </c:pt>
                <c:pt idx="1123">
                  <c:v>6.086144</c:v>
                </c:pt>
                <c:pt idx="1124">
                  <c:v>5.9592070000000001</c:v>
                </c:pt>
                <c:pt idx="1125">
                  <c:v>5.8867589999999996</c:v>
                </c:pt>
                <c:pt idx="1126">
                  <c:v>5.7346459999999997</c:v>
                </c:pt>
                <c:pt idx="1127">
                  <c:v>5.6574600000000004</c:v>
                </c:pt>
                <c:pt idx="1128">
                  <c:v>5.5588090000000001</c:v>
                </c:pt>
                <c:pt idx="1129">
                  <c:v>5.4585929999999996</c:v>
                </c:pt>
                <c:pt idx="1130">
                  <c:v>5.3516300000000001</c:v>
                </c:pt>
                <c:pt idx="1131">
                  <c:v>5.2907739999999999</c:v>
                </c:pt>
                <c:pt idx="1132">
                  <c:v>5.1825919999999996</c:v>
                </c:pt>
                <c:pt idx="1133">
                  <c:v>5.0964239999999998</c:v>
                </c:pt>
                <c:pt idx="1134">
                  <c:v>5.0161629999999997</c:v>
                </c:pt>
                <c:pt idx="1135">
                  <c:v>4.9280970000000002</c:v>
                </c:pt>
                <c:pt idx="1136">
                  <c:v>4.8479520000000003</c:v>
                </c:pt>
                <c:pt idx="1137">
                  <c:v>4.7293250000000002</c:v>
                </c:pt>
                <c:pt idx="1138">
                  <c:v>4.6662860000000004</c:v>
                </c:pt>
                <c:pt idx="1139">
                  <c:v>4.5927689999999997</c:v>
                </c:pt>
                <c:pt idx="1140">
                  <c:v>4.5219860000000001</c:v>
                </c:pt>
                <c:pt idx="1141">
                  <c:v>4.4282060000000003</c:v>
                </c:pt>
                <c:pt idx="1142">
                  <c:v>4.3643429999999999</c:v>
                </c:pt>
                <c:pt idx="1143">
                  <c:v>4.2928389999999998</c:v>
                </c:pt>
                <c:pt idx="1144">
                  <c:v>4.2180960000000001</c:v>
                </c:pt>
                <c:pt idx="1145">
                  <c:v>4.1534079999999998</c:v>
                </c:pt>
                <c:pt idx="1146">
                  <c:v>4.0645480000000003</c:v>
                </c:pt>
                <c:pt idx="1147">
                  <c:v>3.995066</c:v>
                </c:pt>
                <c:pt idx="1148">
                  <c:v>3.940804</c:v>
                </c:pt>
                <c:pt idx="1149">
                  <c:v>3.8753799999999998</c:v>
                </c:pt>
                <c:pt idx="1150">
                  <c:v>3.8084129999999998</c:v>
                </c:pt>
                <c:pt idx="1151">
                  <c:v>3.7393079999999999</c:v>
                </c:pt>
                <c:pt idx="1152">
                  <c:v>3.6923170000000001</c:v>
                </c:pt>
                <c:pt idx="1153">
                  <c:v>3.6409859999999998</c:v>
                </c:pt>
                <c:pt idx="1154">
                  <c:v>3.5796399999999999</c:v>
                </c:pt>
                <c:pt idx="1155">
                  <c:v>3.503565</c:v>
                </c:pt>
                <c:pt idx="1156">
                  <c:v>3.4514800000000001</c:v>
                </c:pt>
                <c:pt idx="1157">
                  <c:v>3.3843299999999998</c:v>
                </c:pt>
                <c:pt idx="1158">
                  <c:v>3.3590970000000002</c:v>
                </c:pt>
                <c:pt idx="1159">
                  <c:v>3.3028200000000001</c:v>
                </c:pt>
                <c:pt idx="1160">
                  <c:v>3.2361179999999998</c:v>
                </c:pt>
                <c:pt idx="1161">
                  <c:v>3.1988490000000001</c:v>
                </c:pt>
                <c:pt idx="1162">
                  <c:v>3.1389309999999999</c:v>
                </c:pt>
                <c:pt idx="1163">
                  <c:v>3.072025</c:v>
                </c:pt>
                <c:pt idx="1164">
                  <c:v>3.010939</c:v>
                </c:pt>
                <c:pt idx="1165">
                  <c:v>2.9990000000000001</c:v>
                </c:pt>
                <c:pt idx="1166">
                  <c:v>2.9563290000000002</c:v>
                </c:pt>
                <c:pt idx="1167">
                  <c:v>2.8960050000000002</c:v>
                </c:pt>
                <c:pt idx="1168">
                  <c:v>2.8403299999999998</c:v>
                </c:pt>
                <c:pt idx="1169">
                  <c:v>2.793698</c:v>
                </c:pt>
                <c:pt idx="1170">
                  <c:v>2.7385100000000002</c:v>
                </c:pt>
                <c:pt idx="1171">
                  <c:v>2.71035</c:v>
                </c:pt>
                <c:pt idx="1172">
                  <c:v>2.6595360000000001</c:v>
                </c:pt>
                <c:pt idx="1173">
                  <c:v>2.6249180000000001</c:v>
                </c:pt>
                <c:pt idx="1174">
                  <c:v>2.57186</c:v>
                </c:pt>
                <c:pt idx="1175">
                  <c:v>2.5254029999999998</c:v>
                </c:pt>
                <c:pt idx="1176">
                  <c:v>2.4966080000000002</c:v>
                </c:pt>
                <c:pt idx="1177">
                  <c:v>2.4714670000000001</c:v>
                </c:pt>
                <c:pt idx="1178">
                  <c:v>2.4152100000000001</c:v>
                </c:pt>
                <c:pt idx="1179">
                  <c:v>2.3747660000000002</c:v>
                </c:pt>
                <c:pt idx="1180">
                  <c:v>2.332808</c:v>
                </c:pt>
                <c:pt idx="1181">
                  <c:v>2.3496269999999999</c:v>
                </c:pt>
                <c:pt idx="1182">
                  <c:v>2.2717480000000001</c:v>
                </c:pt>
                <c:pt idx="1183">
                  <c:v>2.264106</c:v>
                </c:pt>
                <c:pt idx="1184">
                  <c:v>2.1993550000000002</c:v>
                </c:pt>
                <c:pt idx="1185">
                  <c:v>2.1805310000000002</c:v>
                </c:pt>
                <c:pt idx="1186">
                  <c:v>2.147497</c:v>
                </c:pt>
                <c:pt idx="1187">
                  <c:v>2.094938</c:v>
                </c:pt>
                <c:pt idx="1188">
                  <c:v>2.0687859999999998</c:v>
                </c:pt>
                <c:pt idx="1189">
                  <c:v>2.0336150000000002</c:v>
                </c:pt>
                <c:pt idx="1190">
                  <c:v>2.0155280000000002</c:v>
                </c:pt>
                <c:pt idx="1191">
                  <c:v>1.9831529999999999</c:v>
                </c:pt>
                <c:pt idx="1192">
                  <c:v>1.9492339999999999</c:v>
                </c:pt>
                <c:pt idx="1193">
                  <c:v>1.903098</c:v>
                </c:pt>
                <c:pt idx="1194">
                  <c:v>1.889869</c:v>
                </c:pt>
                <c:pt idx="1195">
                  <c:v>1.875111</c:v>
                </c:pt>
                <c:pt idx="1196">
                  <c:v>1.869848</c:v>
                </c:pt>
                <c:pt idx="1197">
                  <c:v>1.8031520000000001</c:v>
                </c:pt>
                <c:pt idx="1198">
                  <c:v>1.7639739999999999</c:v>
                </c:pt>
                <c:pt idx="1199">
                  <c:v>1.7399210000000001</c:v>
                </c:pt>
                <c:pt idx="1200">
                  <c:v>1.7243599999999999</c:v>
                </c:pt>
                <c:pt idx="1201">
                  <c:v>1.7108559999999999</c:v>
                </c:pt>
                <c:pt idx="1202">
                  <c:v>1.6900299999999999</c:v>
                </c:pt>
                <c:pt idx="1203">
                  <c:v>1.6553610000000001</c:v>
                </c:pt>
                <c:pt idx="1204">
                  <c:v>1.6571370000000001</c:v>
                </c:pt>
                <c:pt idx="1205">
                  <c:v>1.624395</c:v>
                </c:pt>
                <c:pt idx="1206">
                  <c:v>1.5937460000000001</c:v>
                </c:pt>
                <c:pt idx="1207">
                  <c:v>1.5933729999999999</c:v>
                </c:pt>
                <c:pt idx="1208">
                  <c:v>1.5373300000000001</c:v>
                </c:pt>
                <c:pt idx="1209">
                  <c:v>1.5303599999999999</c:v>
                </c:pt>
                <c:pt idx="1210">
                  <c:v>1.49702</c:v>
                </c:pt>
                <c:pt idx="1211">
                  <c:v>1.4605079999999999</c:v>
                </c:pt>
                <c:pt idx="1212">
                  <c:v>1.450539</c:v>
                </c:pt>
                <c:pt idx="1213">
                  <c:v>1.4408859999999999</c:v>
                </c:pt>
                <c:pt idx="1214">
                  <c:v>1.415921</c:v>
                </c:pt>
                <c:pt idx="1215">
                  <c:v>1.3932500000000001</c:v>
                </c:pt>
                <c:pt idx="1216">
                  <c:v>1.383939</c:v>
                </c:pt>
                <c:pt idx="1217">
                  <c:v>1.346908</c:v>
                </c:pt>
                <c:pt idx="1218">
                  <c:v>1.3189839999999999</c:v>
                </c:pt>
                <c:pt idx="1219">
                  <c:v>1.3264419999999999</c:v>
                </c:pt>
                <c:pt idx="1220">
                  <c:v>1.2964260000000001</c:v>
                </c:pt>
                <c:pt idx="1221">
                  <c:v>1.268743</c:v>
                </c:pt>
                <c:pt idx="1222">
                  <c:v>1.269485</c:v>
                </c:pt>
                <c:pt idx="1223">
                  <c:v>1.24349</c:v>
                </c:pt>
                <c:pt idx="1224">
                  <c:v>1.2321709999999999</c:v>
                </c:pt>
                <c:pt idx="1225">
                  <c:v>1.2023410000000001</c:v>
                </c:pt>
                <c:pt idx="1226">
                  <c:v>1.212788</c:v>
                </c:pt>
                <c:pt idx="1227">
                  <c:v>1.2137789999999999</c:v>
                </c:pt>
                <c:pt idx="1228">
                  <c:v>1.1571210000000001</c:v>
                </c:pt>
                <c:pt idx="1229">
                  <c:v>1.172941</c:v>
                </c:pt>
                <c:pt idx="1230">
                  <c:v>1.1241110000000001</c:v>
                </c:pt>
                <c:pt idx="1231">
                  <c:v>1.1247739999999999</c:v>
                </c:pt>
                <c:pt idx="1232">
                  <c:v>1.108147</c:v>
                </c:pt>
                <c:pt idx="1233">
                  <c:v>1.1016779999999999</c:v>
                </c:pt>
                <c:pt idx="1234">
                  <c:v>1.1081529999999999</c:v>
                </c:pt>
                <c:pt idx="1235">
                  <c:v>1.0834159999999999</c:v>
                </c:pt>
                <c:pt idx="1236">
                  <c:v>1.0756140000000001</c:v>
                </c:pt>
                <c:pt idx="1237">
                  <c:v>1.0461020000000001</c:v>
                </c:pt>
                <c:pt idx="1238">
                  <c:v>1.032653</c:v>
                </c:pt>
                <c:pt idx="1239">
                  <c:v>0.99661489999999997</c:v>
                </c:pt>
                <c:pt idx="1240">
                  <c:v>1.006418</c:v>
                </c:pt>
                <c:pt idx="1241">
                  <c:v>0.98880140000000005</c:v>
                </c:pt>
                <c:pt idx="1242">
                  <c:v>0.98388249999999999</c:v>
                </c:pt>
                <c:pt idx="1243">
                  <c:v>0.9801512</c:v>
                </c:pt>
                <c:pt idx="1244">
                  <c:v>0.99483580000000005</c:v>
                </c:pt>
                <c:pt idx="1245">
                  <c:v>1.034591</c:v>
                </c:pt>
                <c:pt idx="1246">
                  <c:v>1.0142949999999999</c:v>
                </c:pt>
                <c:pt idx="1247">
                  <c:v>0.85095589999999999</c:v>
                </c:pt>
                <c:pt idx="1248">
                  <c:v>1.049072</c:v>
                </c:pt>
                <c:pt idx="1249">
                  <c:v>0.84001440000000005</c:v>
                </c:pt>
                <c:pt idx="1250">
                  <c:v>0.7411875</c:v>
                </c:pt>
                <c:pt idx="1251">
                  <c:v>0.85109250000000003</c:v>
                </c:pt>
                <c:pt idx="1252">
                  <c:v>1.002794</c:v>
                </c:pt>
                <c:pt idx="1253">
                  <c:v>0.77201260000000005</c:v>
                </c:pt>
                <c:pt idx="1254">
                  <c:v>0.78205100000000005</c:v>
                </c:pt>
                <c:pt idx="1255">
                  <c:v>0.79384920000000003</c:v>
                </c:pt>
                <c:pt idx="1256">
                  <c:v>0.80280759999999995</c:v>
                </c:pt>
                <c:pt idx="1257">
                  <c:v>0.80551700000000004</c:v>
                </c:pt>
                <c:pt idx="1258">
                  <c:v>0.81833440000000002</c:v>
                </c:pt>
                <c:pt idx="1259">
                  <c:v>0.90449919999999995</c:v>
                </c:pt>
                <c:pt idx="1260">
                  <c:v>0.85535349999999999</c:v>
                </c:pt>
                <c:pt idx="1261">
                  <c:v>0.75358130000000001</c:v>
                </c:pt>
                <c:pt idx="1262">
                  <c:v>0.74478259999999996</c:v>
                </c:pt>
                <c:pt idx="1263">
                  <c:v>0.74756500000000004</c:v>
                </c:pt>
                <c:pt idx="1264">
                  <c:v>0.74208739999999995</c:v>
                </c:pt>
                <c:pt idx="1265">
                  <c:v>0.7226648</c:v>
                </c:pt>
                <c:pt idx="1266">
                  <c:v>0.76178380000000001</c:v>
                </c:pt>
                <c:pt idx="1267">
                  <c:v>0.77323410000000004</c:v>
                </c:pt>
                <c:pt idx="1268">
                  <c:v>0.74640150000000005</c:v>
                </c:pt>
                <c:pt idx="1269">
                  <c:v>0.70033199999999995</c:v>
                </c:pt>
                <c:pt idx="1270">
                  <c:v>0.71293019999999996</c:v>
                </c:pt>
                <c:pt idx="1271">
                  <c:v>0.64089629999999997</c:v>
                </c:pt>
                <c:pt idx="1272">
                  <c:v>0.63731859999999996</c:v>
                </c:pt>
                <c:pt idx="1273">
                  <c:v>0.63796120000000001</c:v>
                </c:pt>
                <c:pt idx="1274">
                  <c:v>0.66883139999999996</c:v>
                </c:pt>
                <c:pt idx="1275">
                  <c:v>0.65480760000000005</c:v>
                </c:pt>
                <c:pt idx="1276">
                  <c:v>0.65782200000000002</c:v>
                </c:pt>
                <c:pt idx="1277">
                  <c:v>0.6305385</c:v>
                </c:pt>
                <c:pt idx="1278">
                  <c:v>0.59621290000000005</c:v>
                </c:pt>
                <c:pt idx="1279">
                  <c:v>0.61533590000000005</c:v>
                </c:pt>
                <c:pt idx="1280">
                  <c:v>0.62440180000000001</c:v>
                </c:pt>
                <c:pt idx="1281">
                  <c:v>0.61254200000000003</c:v>
                </c:pt>
                <c:pt idx="1282">
                  <c:v>0.59587999999999997</c:v>
                </c:pt>
                <c:pt idx="1283">
                  <c:v>0.59608519999999998</c:v>
                </c:pt>
                <c:pt idx="1284">
                  <c:v>0.56424039999999998</c:v>
                </c:pt>
                <c:pt idx="1285">
                  <c:v>0.60140660000000001</c:v>
                </c:pt>
                <c:pt idx="1286">
                  <c:v>0.57742420000000005</c:v>
                </c:pt>
                <c:pt idx="1287">
                  <c:v>0.56766930000000004</c:v>
                </c:pt>
                <c:pt idx="1288">
                  <c:v>0.56746640000000004</c:v>
                </c:pt>
                <c:pt idx="1289">
                  <c:v>0.56390660000000004</c:v>
                </c:pt>
                <c:pt idx="1290">
                  <c:v>0.58831120000000003</c:v>
                </c:pt>
                <c:pt idx="1291">
                  <c:v>0.55329139999999999</c:v>
                </c:pt>
                <c:pt idx="1292">
                  <c:v>0.55553180000000002</c:v>
                </c:pt>
                <c:pt idx="1293">
                  <c:v>0.54156740000000003</c:v>
                </c:pt>
                <c:pt idx="1294">
                  <c:v>0.56942870000000001</c:v>
                </c:pt>
                <c:pt idx="1295">
                  <c:v>0.52861999999999998</c:v>
                </c:pt>
                <c:pt idx="1296">
                  <c:v>0.53366749999999996</c:v>
                </c:pt>
                <c:pt idx="1297">
                  <c:v>0.53215840000000003</c:v>
                </c:pt>
                <c:pt idx="1298">
                  <c:v>0.53195749999999997</c:v>
                </c:pt>
                <c:pt idx="1299">
                  <c:v>0.53608540000000005</c:v>
                </c:pt>
                <c:pt idx="1300">
                  <c:v>0.49229840000000002</c:v>
                </c:pt>
                <c:pt idx="1301">
                  <c:v>0.5071234</c:v>
                </c:pt>
                <c:pt idx="1302">
                  <c:v>0.8466648</c:v>
                </c:pt>
                <c:pt idx="1303">
                  <c:v>0.64451599999999998</c:v>
                </c:pt>
                <c:pt idx="1304">
                  <c:v>0.42161340000000003</c:v>
                </c:pt>
                <c:pt idx="1305">
                  <c:v>0.42906490000000003</c:v>
                </c:pt>
                <c:pt idx="1306">
                  <c:v>0.36542780000000002</c:v>
                </c:pt>
                <c:pt idx="1307">
                  <c:v>0.39526810000000001</c:v>
                </c:pt>
                <c:pt idx="1308">
                  <c:v>0.46152100000000001</c:v>
                </c:pt>
                <c:pt idx="1309">
                  <c:v>0.47744170000000002</c:v>
                </c:pt>
                <c:pt idx="1310">
                  <c:v>0.45453539999999998</c:v>
                </c:pt>
                <c:pt idx="1311">
                  <c:v>0.4440981</c:v>
                </c:pt>
                <c:pt idx="1312">
                  <c:v>0.40457500000000002</c:v>
                </c:pt>
                <c:pt idx="1313">
                  <c:v>0.47071279999999999</c:v>
                </c:pt>
                <c:pt idx="1314">
                  <c:v>0.44320920000000003</c:v>
                </c:pt>
                <c:pt idx="1315">
                  <c:v>0.45478079999999999</c:v>
                </c:pt>
                <c:pt idx="1316">
                  <c:v>0.47753879999999999</c:v>
                </c:pt>
                <c:pt idx="1317">
                  <c:v>0.43034240000000001</c:v>
                </c:pt>
                <c:pt idx="1318">
                  <c:v>0.43435760000000001</c:v>
                </c:pt>
                <c:pt idx="1319">
                  <c:v>0.43120579999999997</c:v>
                </c:pt>
                <c:pt idx="1320">
                  <c:v>0.41219479999999997</c:v>
                </c:pt>
                <c:pt idx="1321">
                  <c:v>0.41582619999999998</c:v>
                </c:pt>
                <c:pt idx="1322">
                  <c:v>0.41884369999999999</c:v>
                </c:pt>
                <c:pt idx="1323">
                  <c:v>0.30949359999999998</c:v>
                </c:pt>
                <c:pt idx="1324">
                  <c:v>0.38826899999999998</c:v>
                </c:pt>
                <c:pt idx="1325">
                  <c:v>0.51533099999999998</c:v>
                </c:pt>
                <c:pt idx="1326">
                  <c:v>0.48629109999999998</c:v>
                </c:pt>
                <c:pt idx="1327">
                  <c:v>0.44884600000000002</c:v>
                </c:pt>
                <c:pt idx="1328">
                  <c:v>0.43326189999999998</c:v>
                </c:pt>
                <c:pt idx="1329">
                  <c:v>0.4157053</c:v>
                </c:pt>
                <c:pt idx="1330">
                  <c:v>0.35838779999999998</c:v>
                </c:pt>
                <c:pt idx="1331">
                  <c:v>0.37840370000000001</c:v>
                </c:pt>
                <c:pt idx="1332">
                  <c:v>0.38464890000000002</c:v>
                </c:pt>
                <c:pt idx="1333">
                  <c:v>0.3905884</c:v>
                </c:pt>
                <c:pt idx="1334">
                  <c:v>0.38211139999999999</c:v>
                </c:pt>
                <c:pt idx="1335">
                  <c:v>0.38688899999999998</c:v>
                </c:pt>
                <c:pt idx="1336">
                  <c:v>0.37474610000000003</c:v>
                </c:pt>
                <c:pt idx="1337">
                  <c:v>0.37082690000000001</c:v>
                </c:pt>
                <c:pt idx="1338">
                  <c:v>0.3841889</c:v>
                </c:pt>
                <c:pt idx="1339">
                  <c:v>0.35796050000000001</c:v>
                </c:pt>
                <c:pt idx="1340">
                  <c:v>0.35742020000000002</c:v>
                </c:pt>
                <c:pt idx="1341">
                  <c:v>0.33978589999999997</c:v>
                </c:pt>
                <c:pt idx="1342">
                  <c:v>0.3364606</c:v>
                </c:pt>
                <c:pt idx="1343">
                  <c:v>0.34121659999999998</c:v>
                </c:pt>
                <c:pt idx="1344">
                  <c:v>0.3553094</c:v>
                </c:pt>
                <c:pt idx="1345">
                  <c:v>0.35032839999999998</c:v>
                </c:pt>
                <c:pt idx="1346">
                  <c:v>0.35648299999999999</c:v>
                </c:pt>
                <c:pt idx="1347">
                  <c:v>0.3424372</c:v>
                </c:pt>
                <c:pt idx="1348">
                  <c:v>0.31574000000000002</c:v>
                </c:pt>
                <c:pt idx="1349">
                  <c:v>0.32138840000000002</c:v>
                </c:pt>
                <c:pt idx="1350">
                  <c:v>0.33079439999999999</c:v>
                </c:pt>
                <c:pt idx="1351">
                  <c:v>0.37400600000000001</c:v>
                </c:pt>
                <c:pt idx="1352">
                  <c:v>0.36510979999999998</c:v>
                </c:pt>
                <c:pt idx="1353">
                  <c:v>0.34252939999999998</c:v>
                </c:pt>
                <c:pt idx="1354">
                  <c:v>0.31300830000000002</c:v>
                </c:pt>
                <c:pt idx="1355">
                  <c:v>0.2913288</c:v>
                </c:pt>
                <c:pt idx="1356">
                  <c:v>0.33591989999999999</c:v>
                </c:pt>
                <c:pt idx="1357">
                  <c:v>0.33373659999999999</c:v>
                </c:pt>
                <c:pt idx="1358">
                  <c:v>0.31632579999999999</c:v>
                </c:pt>
                <c:pt idx="1359">
                  <c:v>0.54337639999999998</c:v>
                </c:pt>
                <c:pt idx="1360">
                  <c:v>0.37477880000000002</c:v>
                </c:pt>
                <c:pt idx="1361">
                  <c:v>0.3659734</c:v>
                </c:pt>
                <c:pt idx="1362">
                  <c:v>0.31247320000000001</c:v>
                </c:pt>
                <c:pt idx="1363">
                  <c:v>0.31145909999999999</c:v>
                </c:pt>
                <c:pt idx="1364">
                  <c:v>0.24321229999999999</c:v>
                </c:pt>
                <c:pt idx="1365">
                  <c:v>0.79804299999999995</c:v>
                </c:pt>
                <c:pt idx="1366">
                  <c:v>0.59361739999999996</c:v>
                </c:pt>
                <c:pt idx="1367">
                  <c:v>0.52185999999999999</c:v>
                </c:pt>
                <c:pt idx="1368">
                  <c:v>0.41007660000000001</c:v>
                </c:pt>
                <c:pt idx="1369">
                  <c:v>0.37640560000000001</c:v>
                </c:pt>
                <c:pt idx="1370">
                  <c:v>0.36391499999999999</c:v>
                </c:pt>
                <c:pt idx="1371">
                  <c:v>0.27633259999999998</c:v>
                </c:pt>
                <c:pt idx="1372">
                  <c:v>-1.1767099999999999</c:v>
                </c:pt>
                <c:pt idx="1373">
                  <c:v>0.59984780000000004</c:v>
                </c:pt>
                <c:pt idx="1374">
                  <c:v>-0.15439900000000001</c:v>
                </c:pt>
                <c:pt idx="1375">
                  <c:v>0.32293119999999997</c:v>
                </c:pt>
                <c:pt idx="1376">
                  <c:v>0.29186230000000002</c:v>
                </c:pt>
                <c:pt idx="1377">
                  <c:v>0.27467399999999997</c:v>
                </c:pt>
                <c:pt idx="1378">
                  <c:v>0.27610750000000001</c:v>
                </c:pt>
                <c:pt idx="1379">
                  <c:v>0.28274189999999999</c:v>
                </c:pt>
                <c:pt idx="1380">
                  <c:v>0.27803719999999998</c:v>
                </c:pt>
                <c:pt idx="1381">
                  <c:v>0.2784316</c:v>
                </c:pt>
                <c:pt idx="1382">
                  <c:v>0.27729409999999999</c:v>
                </c:pt>
                <c:pt idx="1383">
                  <c:v>0.26375959999999998</c:v>
                </c:pt>
                <c:pt idx="1384">
                  <c:v>0.28073920000000002</c:v>
                </c:pt>
                <c:pt idx="1385">
                  <c:v>0.27572679999999999</c:v>
                </c:pt>
                <c:pt idx="1386">
                  <c:v>0.27446100000000001</c:v>
                </c:pt>
                <c:pt idx="1387">
                  <c:v>0.28268480000000001</c:v>
                </c:pt>
                <c:pt idx="1388">
                  <c:v>0.27386700000000003</c:v>
                </c:pt>
                <c:pt idx="1389">
                  <c:v>0.25820219999999999</c:v>
                </c:pt>
                <c:pt idx="1390">
                  <c:v>0.18791350000000001</c:v>
                </c:pt>
                <c:pt idx="1391">
                  <c:v>0.75525299999999995</c:v>
                </c:pt>
                <c:pt idx="1392">
                  <c:v>0.2176747</c:v>
                </c:pt>
                <c:pt idx="1393">
                  <c:v>0.2404876</c:v>
                </c:pt>
                <c:pt idx="1394">
                  <c:v>0.20516899999999999</c:v>
                </c:pt>
                <c:pt idx="1395">
                  <c:v>0.23032040000000001</c:v>
                </c:pt>
                <c:pt idx="1396">
                  <c:v>0.2362725</c:v>
                </c:pt>
                <c:pt idx="1397">
                  <c:v>0.25657740000000001</c:v>
                </c:pt>
                <c:pt idx="1398">
                  <c:v>0.2518706</c:v>
                </c:pt>
                <c:pt idx="1399">
                  <c:v>0.2506816</c:v>
                </c:pt>
                <c:pt idx="1400">
                  <c:v>0.2694394</c:v>
                </c:pt>
                <c:pt idx="1401">
                  <c:v>0.2333306</c:v>
                </c:pt>
                <c:pt idx="1402">
                  <c:v>0.22482150000000001</c:v>
                </c:pt>
                <c:pt idx="1403">
                  <c:v>0.22404160000000001</c:v>
                </c:pt>
                <c:pt idx="1404">
                  <c:v>0.23220450000000001</c:v>
                </c:pt>
                <c:pt idx="1405">
                  <c:v>0.24180940000000001</c:v>
                </c:pt>
                <c:pt idx="1406">
                  <c:v>0.26943519999999999</c:v>
                </c:pt>
                <c:pt idx="1407">
                  <c:v>0.24087169999999999</c:v>
                </c:pt>
                <c:pt idx="1408">
                  <c:v>0.24197350000000001</c:v>
                </c:pt>
                <c:pt idx="1409">
                  <c:v>0.40680100000000002</c:v>
                </c:pt>
                <c:pt idx="1410">
                  <c:v>0.38392480000000001</c:v>
                </c:pt>
                <c:pt idx="1411">
                  <c:v>0.32200800000000002</c:v>
                </c:pt>
                <c:pt idx="1412">
                  <c:v>0.28603580000000001</c:v>
                </c:pt>
                <c:pt idx="1413">
                  <c:v>0.24793680000000001</c:v>
                </c:pt>
                <c:pt idx="1414">
                  <c:v>0.2322215</c:v>
                </c:pt>
                <c:pt idx="1415">
                  <c:v>0.15193139999999999</c:v>
                </c:pt>
                <c:pt idx="1416">
                  <c:v>0.26490000000000002</c:v>
                </c:pt>
                <c:pt idx="1417">
                  <c:v>0.27920440000000002</c:v>
                </c:pt>
                <c:pt idx="1418">
                  <c:v>0.2093652</c:v>
                </c:pt>
                <c:pt idx="1419">
                  <c:v>0.24328820000000001</c:v>
                </c:pt>
                <c:pt idx="1420">
                  <c:v>0.21852969999999999</c:v>
                </c:pt>
                <c:pt idx="1421">
                  <c:v>0.19608919999999999</c:v>
                </c:pt>
                <c:pt idx="1422">
                  <c:v>0.2278212</c:v>
                </c:pt>
                <c:pt idx="1423">
                  <c:v>0.22958000000000001</c:v>
                </c:pt>
                <c:pt idx="1424">
                  <c:v>0.21682580000000001</c:v>
                </c:pt>
                <c:pt idx="1425">
                  <c:v>0.23684959999999999</c:v>
                </c:pt>
                <c:pt idx="1426">
                  <c:v>0.19541900000000001</c:v>
                </c:pt>
                <c:pt idx="1427">
                  <c:v>0.2134897</c:v>
                </c:pt>
                <c:pt idx="1428">
                  <c:v>0.24017479999999999</c:v>
                </c:pt>
                <c:pt idx="1429">
                  <c:v>0.15091879999999999</c:v>
                </c:pt>
                <c:pt idx="1430">
                  <c:v>0.24709110000000001</c:v>
                </c:pt>
                <c:pt idx="1431">
                  <c:v>0.22846369999999999</c:v>
                </c:pt>
                <c:pt idx="1432">
                  <c:v>0.20082510000000001</c:v>
                </c:pt>
                <c:pt idx="1433">
                  <c:v>0.23248859999999999</c:v>
                </c:pt>
                <c:pt idx="1434">
                  <c:v>0.2216014</c:v>
                </c:pt>
                <c:pt idx="1435">
                  <c:v>0.23756479999999999</c:v>
                </c:pt>
                <c:pt idx="1436">
                  <c:v>0.20751700000000001</c:v>
                </c:pt>
                <c:pt idx="1437">
                  <c:v>0.20724509999999999</c:v>
                </c:pt>
                <c:pt idx="1438">
                  <c:v>0.23372380000000001</c:v>
                </c:pt>
                <c:pt idx="1439">
                  <c:v>0.2271232</c:v>
                </c:pt>
                <c:pt idx="1440">
                  <c:v>0.19909859999999999</c:v>
                </c:pt>
                <c:pt idx="1441">
                  <c:v>0.2051654</c:v>
                </c:pt>
                <c:pt idx="1442">
                  <c:v>0.2295084</c:v>
                </c:pt>
                <c:pt idx="1443">
                  <c:v>0.2016782</c:v>
                </c:pt>
                <c:pt idx="1444">
                  <c:v>0.1377466</c:v>
                </c:pt>
                <c:pt idx="1445">
                  <c:v>0.1791286</c:v>
                </c:pt>
                <c:pt idx="1446">
                  <c:v>0.21634919999999999</c:v>
                </c:pt>
                <c:pt idx="1447">
                  <c:v>0.2097019</c:v>
                </c:pt>
                <c:pt idx="1448">
                  <c:v>0.29689739999999998</c:v>
                </c:pt>
                <c:pt idx="1449">
                  <c:v>0.22959060000000001</c:v>
                </c:pt>
                <c:pt idx="1450">
                  <c:v>0.21599260000000001</c:v>
                </c:pt>
                <c:pt idx="1451">
                  <c:v>0.30749739999999998</c:v>
                </c:pt>
                <c:pt idx="1452">
                  <c:v>0.13894690000000001</c:v>
                </c:pt>
                <c:pt idx="1453">
                  <c:v>0.40624199999999999</c:v>
                </c:pt>
                <c:pt idx="1454">
                  <c:v>0.29433120000000002</c:v>
                </c:pt>
                <c:pt idx="1455">
                  <c:v>0.24386769999999999</c:v>
                </c:pt>
                <c:pt idx="1456">
                  <c:v>0.2355131</c:v>
                </c:pt>
                <c:pt idx="1457">
                  <c:v>0.2183118</c:v>
                </c:pt>
                <c:pt idx="1458">
                  <c:v>0.17315459999999999</c:v>
                </c:pt>
                <c:pt idx="1459">
                  <c:v>0.22968630000000001</c:v>
                </c:pt>
                <c:pt idx="1460">
                  <c:v>0.200103</c:v>
                </c:pt>
                <c:pt idx="1461">
                  <c:v>0.2005014</c:v>
                </c:pt>
                <c:pt idx="1462">
                  <c:v>0.19021060000000001</c:v>
                </c:pt>
                <c:pt idx="1463">
                  <c:v>0.2084337</c:v>
                </c:pt>
                <c:pt idx="1464">
                  <c:v>0.19932859999999999</c:v>
                </c:pt>
                <c:pt idx="1465">
                  <c:v>0.19020570000000001</c:v>
                </c:pt>
                <c:pt idx="1466">
                  <c:v>0.2089259</c:v>
                </c:pt>
                <c:pt idx="1467">
                  <c:v>0.19891900000000001</c:v>
                </c:pt>
                <c:pt idx="1468">
                  <c:v>0.19441320000000001</c:v>
                </c:pt>
                <c:pt idx="1469">
                  <c:v>0.1969458</c:v>
                </c:pt>
                <c:pt idx="1470">
                  <c:v>0.1900194</c:v>
                </c:pt>
                <c:pt idx="1471">
                  <c:v>0.18479870000000001</c:v>
                </c:pt>
                <c:pt idx="1472">
                  <c:v>0.190193</c:v>
                </c:pt>
                <c:pt idx="1473">
                  <c:v>0.1875357</c:v>
                </c:pt>
                <c:pt idx="1474">
                  <c:v>0.1926166</c:v>
                </c:pt>
                <c:pt idx="1475">
                  <c:v>0.16403580000000001</c:v>
                </c:pt>
                <c:pt idx="1476">
                  <c:v>0.19945589999999999</c:v>
                </c:pt>
                <c:pt idx="1477">
                  <c:v>0.19180330000000001</c:v>
                </c:pt>
                <c:pt idx="1478">
                  <c:v>0.19587199999999999</c:v>
                </c:pt>
                <c:pt idx="1479">
                  <c:v>0.26123819999999998</c:v>
                </c:pt>
                <c:pt idx="1480">
                  <c:v>0.27158149999999998</c:v>
                </c:pt>
                <c:pt idx="1481">
                  <c:v>0.17848310000000001</c:v>
                </c:pt>
                <c:pt idx="1482">
                  <c:v>0.22762070000000001</c:v>
                </c:pt>
                <c:pt idx="1483">
                  <c:v>0.18011050000000001</c:v>
                </c:pt>
                <c:pt idx="1484">
                  <c:v>0.1486478</c:v>
                </c:pt>
                <c:pt idx="1485">
                  <c:v>0.18966140000000001</c:v>
                </c:pt>
                <c:pt idx="1486">
                  <c:v>0.17573159999999999</c:v>
                </c:pt>
                <c:pt idx="1487">
                  <c:v>0.2081653</c:v>
                </c:pt>
                <c:pt idx="1488">
                  <c:v>0.2134056</c:v>
                </c:pt>
                <c:pt idx="1489">
                  <c:v>0.16091340000000001</c:v>
                </c:pt>
                <c:pt idx="1490">
                  <c:v>0.17508689999999999</c:v>
                </c:pt>
                <c:pt idx="1491">
                  <c:v>0.17288990000000001</c:v>
                </c:pt>
                <c:pt idx="1492">
                  <c:v>0.14151159999999999</c:v>
                </c:pt>
                <c:pt idx="1493">
                  <c:v>0.18464649999999999</c:v>
                </c:pt>
                <c:pt idx="1494">
                  <c:v>0.14223279999999999</c:v>
                </c:pt>
                <c:pt idx="1495">
                  <c:v>0.1689408</c:v>
                </c:pt>
                <c:pt idx="1496">
                  <c:v>0.1791498</c:v>
                </c:pt>
                <c:pt idx="1497">
                  <c:v>0.18841359999999999</c:v>
                </c:pt>
                <c:pt idx="1498">
                  <c:v>0.20302480000000001</c:v>
                </c:pt>
                <c:pt idx="1499">
                  <c:v>0.16704189999999999</c:v>
                </c:pt>
                <c:pt idx="1500">
                  <c:v>0.1547811</c:v>
                </c:pt>
                <c:pt idx="1501">
                  <c:v>0.16836400000000001</c:v>
                </c:pt>
                <c:pt idx="1502">
                  <c:v>0.1768557</c:v>
                </c:pt>
                <c:pt idx="1503">
                  <c:v>0.1711</c:v>
                </c:pt>
                <c:pt idx="1504">
                  <c:v>0.16705619999999999</c:v>
                </c:pt>
                <c:pt idx="1505">
                  <c:v>0.1680326</c:v>
                </c:pt>
                <c:pt idx="1506">
                  <c:v>0.16937859999999999</c:v>
                </c:pt>
                <c:pt idx="1507">
                  <c:v>0.17504310000000001</c:v>
                </c:pt>
                <c:pt idx="1508">
                  <c:v>0.15994439999999999</c:v>
                </c:pt>
                <c:pt idx="1509">
                  <c:v>8.7603680000000003E-2</c:v>
                </c:pt>
                <c:pt idx="1510">
                  <c:v>5.8971679999999999E-2</c:v>
                </c:pt>
                <c:pt idx="1511">
                  <c:v>0.31967519999999999</c:v>
                </c:pt>
                <c:pt idx="1512">
                  <c:v>0.2467926</c:v>
                </c:pt>
                <c:pt idx="1513">
                  <c:v>0.176201</c:v>
                </c:pt>
                <c:pt idx="1514">
                  <c:v>0.17343829999999999</c:v>
                </c:pt>
                <c:pt idx="1515">
                  <c:v>0.1753246</c:v>
                </c:pt>
                <c:pt idx="1516">
                  <c:v>0.15712590000000001</c:v>
                </c:pt>
                <c:pt idx="1517">
                  <c:v>0.17114799999999999</c:v>
                </c:pt>
                <c:pt idx="1518">
                  <c:v>0.18117169999999999</c:v>
                </c:pt>
                <c:pt idx="1519">
                  <c:v>0.19736010000000001</c:v>
                </c:pt>
                <c:pt idx="1520">
                  <c:v>0.18219089999999999</c:v>
                </c:pt>
                <c:pt idx="1521">
                  <c:v>0.15140329999999999</c:v>
                </c:pt>
                <c:pt idx="1522">
                  <c:v>0.15130750000000001</c:v>
                </c:pt>
                <c:pt idx="1523">
                  <c:v>0.16291510000000001</c:v>
                </c:pt>
                <c:pt idx="1524">
                  <c:v>0.17878749999999999</c:v>
                </c:pt>
                <c:pt idx="1525">
                  <c:v>0.1720853</c:v>
                </c:pt>
                <c:pt idx="1526">
                  <c:v>0.155139</c:v>
                </c:pt>
                <c:pt idx="1527">
                  <c:v>0.1759348</c:v>
                </c:pt>
                <c:pt idx="1528">
                  <c:v>0.166683</c:v>
                </c:pt>
                <c:pt idx="1529">
                  <c:v>0.1729068</c:v>
                </c:pt>
                <c:pt idx="1530">
                  <c:v>0.13105140000000001</c:v>
                </c:pt>
                <c:pt idx="1531">
                  <c:v>0.1373364</c:v>
                </c:pt>
                <c:pt idx="1532">
                  <c:v>-0.17739279999999999</c:v>
                </c:pt>
                <c:pt idx="1533">
                  <c:v>0.26159779999999999</c:v>
                </c:pt>
                <c:pt idx="1534">
                  <c:v>0.15783140000000001</c:v>
                </c:pt>
                <c:pt idx="1535">
                  <c:v>0.19145100000000001</c:v>
                </c:pt>
                <c:pt idx="1536">
                  <c:v>4.9544940000000003E-2</c:v>
                </c:pt>
                <c:pt idx="1537">
                  <c:v>0.17826330000000001</c:v>
                </c:pt>
                <c:pt idx="1538">
                  <c:v>0.31192170000000002</c:v>
                </c:pt>
                <c:pt idx="1539">
                  <c:v>0.19760240000000001</c:v>
                </c:pt>
                <c:pt idx="1540">
                  <c:v>0.146983</c:v>
                </c:pt>
                <c:pt idx="1541">
                  <c:v>0.1203148</c:v>
                </c:pt>
                <c:pt idx="1542">
                  <c:v>0.16303129999999999</c:v>
                </c:pt>
                <c:pt idx="1543">
                  <c:v>0.16195390000000001</c:v>
                </c:pt>
                <c:pt idx="1544">
                  <c:v>0.1594284</c:v>
                </c:pt>
                <c:pt idx="1545">
                  <c:v>0.1672632</c:v>
                </c:pt>
                <c:pt idx="1546">
                  <c:v>0.15593309999999999</c:v>
                </c:pt>
                <c:pt idx="1547">
                  <c:v>0.12762570000000001</c:v>
                </c:pt>
                <c:pt idx="1548">
                  <c:v>0.1868871</c:v>
                </c:pt>
                <c:pt idx="1549">
                  <c:v>0.1383914</c:v>
                </c:pt>
                <c:pt idx="1550">
                  <c:v>1.0473079999999999E-2</c:v>
                </c:pt>
                <c:pt idx="1551">
                  <c:v>0.1617944</c:v>
                </c:pt>
                <c:pt idx="1552">
                  <c:v>0.16592499999999999</c:v>
                </c:pt>
                <c:pt idx="1553">
                  <c:v>0.1547161</c:v>
                </c:pt>
                <c:pt idx="1554">
                  <c:v>0.15384030000000001</c:v>
                </c:pt>
                <c:pt idx="1555">
                  <c:v>0.14795150000000001</c:v>
                </c:pt>
                <c:pt idx="1556">
                  <c:v>0.1153105</c:v>
                </c:pt>
                <c:pt idx="1557">
                  <c:v>0.16057940000000001</c:v>
                </c:pt>
                <c:pt idx="1558">
                  <c:v>0.15913669999999999</c:v>
                </c:pt>
                <c:pt idx="1559">
                  <c:v>0.16789860000000001</c:v>
                </c:pt>
                <c:pt idx="1560">
                  <c:v>0.16682159999999999</c:v>
                </c:pt>
                <c:pt idx="1561">
                  <c:v>0.1595135</c:v>
                </c:pt>
                <c:pt idx="1562">
                  <c:v>0.1504016</c:v>
                </c:pt>
                <c:pt idx="1563">
                  <c:v>0.149093</c:v>
                </c:pt>
                <c:pt idx="1564">
                  <c:v>0.1575327</c:v>
                </c:pt>
                <c:pt idx="1565">
                  <c:v>0.15439220000000001</c:v>
                </c:pt>
                <c:pt idx="1566">
                  <c:v>0.12631010000000001</c:v>
                </c:pt>
                <c:pt idx="1567">
                  <c:v>0.16358010000000001</c:v>
                </c:pt>
                <c:pt idx="1568">
                  <c:v>0.1446151</c:v>
                </c:pt>
                <c:pt idx="1569">
                  <c:v>0.18424199999999999</c:v>
                </c:pt>
                <c:pt idx="1570">
                  <c:v>0.12504270000000001</c:v>
                </c:pt>
                <c:pt idx="1571">
                  <c:v>0.13009119999999999</c:v>
                </c:pt>
                <c:pt idx="1572">
                  <c:v>0.1316109</c:v>
                </c:pt>
                <c:pt idx="1573">
                  <c:v>0.1499954</c:v>
                </c:pt>
                <c:pt idx="1574">
                  <c:v>0.16994629999999999</c:v>
                </c:pt>
                <c:pt idx="1575">
                  <c:v>0.16203419999999999</c:v>
                </c:pt>
                <c:pt idx="1576">
                  <c:v>0.14622779999999999</c:v>
                </c:pt>
                <c:pt idx="1577">
                  <c:v>0.17688110000000001</c:v>
                </c:pt>
                <c:pt idx="1578">
                  <c:v>0.18102399999999999</c:v>
                </c:pt>
                <c:pt idx="1579">
                  <c:v>0.1253832</c:v>
                </c:pt>
                <c:pt idx="1580">
                  <c:v>0.14556669999999999</c:v>
                </c:pt>
                <c:pt idx="1581">
                  <c:v>0.1440748</c:v>
                </c:pt>
                <c:pt idx="1582">
                  <c:v>0.1470554</c:v>
                </c:pt>
                <c:pt idx="1583">
                  <c:v>0.165931</c:v>
                </c:pt>
                <c:pt idx="1584">
                  <c:v>0.16158510000000001</c:v>
                </c:pt>
                <c:pt idx="1585">
                  <c:v>0.13904320000000001</c:v>
                </c:pt>
                <c:pt idx="1586">
                  <c:v>0.17038619999999999</c:v>
                </c:pt>
                <c:pt idx="1587">
                  <c:v>0.1429047</c:v>
                </c:pt>
                <c:pt idx="1588">
                  <c:v>0.12580910000000001</c:v>
                </c:pt>
                <c:pt idx="1589">
                  <c:v>0.16715389999999999</c:v>
                </c:pt>
                <c:pt idx="1590">
                  <c:v>0.135604</c:v>
                </c:pt>
                <c:pt idx="1591">
                  <c:v>0.13460549999999999</c:v>
                </c:pt>
                <c:pt idx="1592">
                  <c:v>0.15810540000000001</c:v>
                </c:pt>
                <c:pt idx="1593">
                  <c:v>0.1494887</c:v>
                </c:pt>
                <c:pt idx="1594">
                  <c:v>0.19017690000000001</c:v>
                </c:pt>
                <c:pt idx="1595">
                  <c:v>0.15318519999999999</c:v>
                </c:pt>
                <c:pt idx="1596">
                  <c:v>0.15264469999999999</c:v>
                </c:pt>
                <c:pt idx="1597">
                  <c:v>0.20165259999999999</c:v>
                </c:pt>
                <c:pt idx="1598">
                  <c:v>0.18416869999999999</c:v>
                </c:pt>
                <c:pt idx="1599">
                  <c:v>0.61334840000000002</c:v>
                </c:pt>
                <c:pt idx="1600">
                  <c:v>-2.4804260000000002E-2</c:v>
                </c:pt>
                <c:pt idx="1601">
                  <c:v>0.44158940000000002</c:v>
                </c:pt>
                <c:pt idx="1602">
                  <c:v>0.23357449999999999</c:v>
                </c:pt>
                <c:pt idx="1603">
                  <c:v>0.17556669999999999</c:v>
                </c:pt>
                <c:pt idx="1604">
                  <c:v>0.16857059999999999</c:v>
                </c:pt>
                <c:pt idx="1605">
                  <c:v>0.14879049999999999</c:v>
                </c:pt>
                <c:pt idx="1606">
                  <c:v>0.15223800000000001</c:v>
                </c:pt>
                <c:pt idx="1607">
                  <c:v>0.1488283</c:v>
                </c:pt>
                <c:pt idx="1608">
                  <c:v>0.1429444</c:v>
                </c:pt>
                <c:pt idx="1609">
                  <c:v>0.1442737</c:v>
                </c:pt>
                <c:pt idx="1610">
                  <c:v>0.1643985</c:v>
                </c:pt>
                <c:pt idx="1611">
                  <c:v>0.14534720000000001</c:v>
                </c:pt>
                <c:pt idx="1612">
                  <c:v>0.15476619999999999</c:v>
                </c:pt>
                <c:pt idx="1613">
                  <c:v>0.1439964</c:v>
                </c:pt>
                <c:pt idx="1614">
                  <c:v>0.15769739999999999</c:v>
                </c:pt>
                <c:pt idx="1615">
                  <c:v>0.2041143</c:v>
                </c:pt>
                <c:pt idx="1616">
                  <c:v>0.1088619</c:v>
                </c:pt>
                <c:pt idx="1617">
                  <c:v>0.1162995</c:v>
                </c:pt>
                <c:pt idx="1618">
                  <c:v>0.13346620000000001</c:v>
                </c:pt>
                <c:pt idx="1619">
                  <c:v>0.15151429999999999</c:v>
                </c:pt>
                <c:pt idx="1620">
                  <c:v>0.1356629</c:v>
                </c:pt>
                <c:pt idx="1621">
                  <c:v>0.13358249999999999</c:v>
                </c:pt>
                <c:pt idx="1622">
                  <c:v>0.1494366</c:v>
                </c:pt>
                <c:pt idx="1623">
                  <c:v>0.1661387</c:v>
                </c:pt>
                <c:pt idx="1624">
                  <c:v>0.1797898</c:v>
                </c:pt>
                <c:pt idx="1625">
                  <c:v>0.13838400000000001</c:v>
                </c:pt>
                <c:pt idx="1626">
                  <c:v>0.13651640000000001</c:v>
                </c:pt>
                <c:pt idx="1627">
                  <c:v>0.2187326</c:v>
                </c:pt>
                <c:pt idx="1628">
                  <c:v>0.1127206</c:v>
                </c:pt>
                <c:pt idx="1629">
                  <c:v>0.13094439999999999</c:v>
                </c:pt>
                <c:pt idx="1630">
                  <c:v>0.110253</c:v>
                </c:pt>
                <c:pt idx="1631">
                  <c:v>0.13291130000000001</c:v>
                </c:pt>
                <c:pt idx="1632">
                  <c:v>0.14404810000000001</c:v>
                </c:pt>
                <c:pt idx="1633">
                  <c:v>0.14228080000000001</c:v>
                </c:pt>
                <c:pt idx="1634">
                  <c:v>0.1346591</c:v>
                </c:pt>
                <c:pt idx="1635">
                  <c:v>0.14521880000000001</c:v>
                </c:pt>
                <c:pt idx="1636">
                  <c:v>0.16301379999999999</c:v>
                </c:pt>
                <c:pt idx="1637">
                  <c:v>0.24522279999999999</c:v>
                </c:pt>
                <c:pt idx="1638">
                  <c:v>0.25884839999999998</c:v>
                </c:pt>
                <c:pt idx="1639">
                  <c:v>0.21781539999999999</c:v>
                </c:pt>
                <c:pt idx="1640">
                  <c:v>0.19091269999999999</c:v>
                </c:pt>
                <c:pt idx="1641">
                  <c:v>0.13368579999999999</c:v>
                </c:pt>
                <c:pt idx="1642">
                  <c:v>-0.1894392</c:v>
                </c:pt>
                <c:pt idx="1643">
                  <c:v>7.7534099999999995E-2</c:v>
                </c:pt>
                <c:pt idx="1644">
                  <c:v>7.6011010000000004E-2</c:v>
                </c:pt>
                <c:pt idx="1645">
                  <c:v>0.1407572</c:v>
                </c:pt>
                <c:pt idx="1646">
                  <c:v>0.1092938</c:v>
                </c:pt>
                <c:pt idx="1647">
                  <c:v>0.15370030000000001</c:v>
                </c:pt>
                <c:pt idx="1648">
                  <c:v>0.12810750000000001</c:v>
                </c:pt>
                <c:pt idx="1649">
                  <c:v>0.14361670000000001</c:v>
                </c:pt>
                <c:pt idx="1650">
                  <c:v>0.14824280000000001</c:v>
                </c:pt>
                <c:pt idx="1651">
                  <c:v>0.1286014</c:v>
                </c:pt>
                <c:pt idx="1652">
                  <c:v>0.14717450000000001</c:v>
                </c:pt>
                <c:pt idx="1653">
                  <c:v>0.14518590000000001</c:v>
                </c:pt>
                <c:pt idx="1654">
                  <c:v>0.1469471</c:v>
                </c:pt>
                <c:pt idx="1655">
                  <c:v>0.12768589999999999</c:v>
                </c:pt>
                <c:pt idx="1656">
                  <c:v>0.1563214</c:v>
                </c:pt>
                <c:pt idx="1657">
                  <c:v>0.13536490000000001</c:v>
                </c:pt>
                <c:pt idx="1658">
                  <c:v>0.14526230000000001</c:v>
                </c:pt>
                <c:pt idx="1659">
                  <c:v>0.15431600000000001</c:v>
                </c:pt>
                <c:pt idx="1660">
                  <c:v>0.17563870000000001</c:v>
                </c:pt>
                <c:pt idx="1661">
                  <c:v>0.14626420000000001</c:v>
                </c:pt>
                <c:pt idx="1662">
                  <c:v>0.14022499999999999</c:v>
                </c:pt>
                <c:pt idx="1663">
                  <c:v>0.15666820000000001</c:v>
                </c:pt>
                <c:pt idx="1664">
                  <c:v>0.15095149999999999</c:v>
                </c:pt>
                <c:pt idx="1665">
                  <c:v>0.1536904</c:v>
                </c:pt>
                <c:pt idx="1666">
                  <c:v>0.145811</c:v>
                </c:pt>
                <c:pt idx="1667">
                  <c:v>0.1214389</c:v>
                </c:pt>
                <c:pt idx="1668">
                  <c:v>0.14276050000000001</c:v>
                </c:pt>
                <c:pt idx="1669">
                  <c:v>8.6423589999999995E-2</c:v>
                </c:pt>
                <c:pt idx="1670">
                  <c:v>0.154164</c:v>
                </c:pt>
                <c:pt idx="1671">
                  <c:v>0.20206379999999999</c:v>
                </c:pt>
                <c:pt idx="1672">
                  <c:v>0.19342719999999999</c:v>
                </c:pt>
                <c:pt idx="1673">
                  <c:v>0.13420699999999999</c:v>
                </c:pt>
                <c:pt idx="1674">
                  <c:v>-0.60461860000000001</c:v>
                </c:pt>
                <c:pt idx="1675">
                  <c:v>0.13831479999999999</c:v>
                </c:pt>
                <c:pt idx="1676">
                  <c:v>0.16212299999999999</c:v>
                </c:pt>
                <c:pt idx="1677">
                  <c:v>0.16015889999999999</c:v>
                </c:pt>
                <c:pt idx="1678">
                  <c:v>0.17744309999999999</c:v>
                </c:pt>
                <c:pt idx="1679">
                  <c:v>0.12371119999999999</c:v>
                </c:pt>
                <c:pt idx="1680">
                  <c:v>0.1481111</c:v>
                </c:pt>
                <c:pt idx="1681">
                  <c:v>0.13826079999999999</c:v>
                </c:pt>
                <c:pt idx="1682">
                  <c:v>0.1297315</c:v>
                </c:pt>
                <c:pt idx="1683">
                  <c:v>0.1520965</c:v>
                </c:pt>
                <c:pt idx="1684">
                  <c:v>0.1221698</c:v>
                </c:pt>
                <c:pt idx="1685">
                  <c:v>0.13373160000000001</c:v>
                </c:pt>
                <c:pt idx="1686">
                  <c:v>0.1412059</c:v>
                </c:pt>
                <c:pt idx="1687">
                  <c:v>0.1436511</c:v>
                </c:pt>
                <c:pt idx="1688">
                  <c:v>0.13888629999999999</c:v>
                </c:pt>
                <c:pt idx="1689">
                  <c:v>0.1098819</c:v>
                </c:pt>
                <c:pt idx="1690">
                  <c:v>0.1452126</c:v>
                </c:pt>
                <c:pt idx="1691">
                  <c:v>0.1310008</c:v>
                </c:pt>
                <c:pt idx="1692">
                  <c:v>0.14645810000000001</c:v>
                </c:pt>
                <c:pt idx="1693">
                  <c:v>0.13784379999999999</c:v>
                </c:pt>
                <c:pt idx="1694">
                  <c:v>0.1119474</c:v>
                </c:pt>
                <c:pt idx="1695">
                  <c:v>0.14833550000000001</c:v>
                </c:pt>
                <c:pt idx="1696">
                  <c:v>0.1179661</c:v>
                </c:pt>
                <c:pt idx="1697">
                  <c:v>0.15136289999999999</c:v>
                </c:pt>
                <c:pt idx="1698">
                  <c:v>0.14008709999999999</c:v>
                </c:pt>
                <c:pt idx="1699">
                  <c:v>0.1307268</c:v>
                </c:pt>
                <c:pt idx="1700">
                  <c:v>0.12629099999999999</c:v>
                </c:pt>
                <c:pt idx="1701">
                  <c:v>0.1548639</c:v>
                </c:pt>
                <c:pt idx="1702">
                  <c:v>0.13322829999999999</c:v>
                </c:pt>
                <c:pt idx="1703">
                  <c:v>0.11999</c:v>
                </c:pt>
                <c:pt idx="1704">
                  <c:v>7.1844259999999993E-2</c:v>
                </c:pt>
                <c:pt idx="1705">
                  <c:v>0.16168830000000001</c:v>
                </c:pt>
                <c:pt idx="1706">
                  <c:v>0.2129344</c:v>
                </c:pt>
                <c:pt idx="1707">
                  <c:v>0.2403506</c:v>
                </c:pt>
                <c:pt idx="1708">
                  <c:v>0.1469126</c:v>
                </c:pt>
                <c:pt idx="1709">
                  <c:v>0.1081641</c:v>
                </c:pt>
                <c:pt idx="1710">
                  <c:v>6.6130620000000001E-2</c:v>
                </c:pt>
                <c:pt idx="1711">
                  <c:v>0.12823670000000001</c:v>
                </c:pt>
                <c:pt idx="1712">
                  <c:v>0.1624303</c:v>
                </c:pt>
                <c:pt idx="1713">
                  <c:v>0.15349560000000001</c:v>
                </c:pt>
                <c:pt idx="1714">
                  <c:v>0.1815158</c:v>
                </c:pt>
                <c:pt idx="1715">
                  <c:v>0.13111300000000001</c:v>
                </c:pt>
                <c:pt idx="1716">
                  <c:v>0.12521879999999999</c:v>
                </c:pt>
                <c:pt idx="1717">
                  <c:v>0.11766740000000001</c:v>
                </c:pt>
                <c:pt idx="1718">
                  <c:v>0.1002469</c:v>
                </c:pt>
                <c:pt idx="1719">
                  <c:v>0.15244089999999999</c:v>
                </c:pt>
                <c:pt idx="1720">
                  <c:v>3.1897710000000003E-2</c:v>
                </c:pt>
                <c:pt idx="1721" formatCode="0.00E+00">
                  <c:v>-9.5922999999999998E-3</c:v>
                </c:pt>
                <c:pt idx="1722">
                  <c:v>9.802814E-2</c:v>
                </c:pt>
                <c:pt idx="1723">
                  <c:v>0.14980550000000001</c:v>
                </c:pt>
                <c:pt idx="1724">
                  <c:v>0.1068162</c:v>
                </c:pt>
                <c:pt idx="1725">
                  <c:v>0.1088952</c:v>
                </c:pt>
                <c:pt idx="1726">
                  <c:v>0.13737479999999999</c:v>
                </c:pt>
                <c:pt idx="1727">
                  <c:v>0.10575039999999999</c:v>
                </c:pt>
                <c:pt idx="1728">
                  <c:v>0.12991839999999999</c:v>
                </c:pt>
                <c:pt idx="1729">
                  <c:v>0.1502436</c:v>
                </c:pt>
                <c:pt idx="1730">
                  <c:v>9.3543050000000003E-2</c:v>
                </c:pt>
                <c:pt idx="1731">
                  <c:v>0.12955549999999999</c:v>
                </c:pt>
                <c:pt idx="1732">
                  <c:v>0.1769685</c:v>
                </c:pt>
                <c:pt idx="1733">
                  <c:v>0.14097399999999999</c:v>
                </c:pt>
                <c:pt idx="1734">
                  <c:v>0.13093740000000001</c:v>
                </c:pt>
                <c:pt idx="1735">
                  <c:v>0.14971960000000001</c:v>
                </c:pt>
                <c:pt idx="1736">
                  <c:v>0.1414195</c:v>
                </c:pt>
                <c:pt idx="1737">
                  <c:v>0.13779830000000001</c:v>
                </c:pt>
                <c:pt idx="1738">
                  <c:v>0.16348460000000001</c:v>
                </c:pt>
                <c:pt idx="1739">
                  <c:v>0.1286294</c:v>
                </c:pt>
                <c:pt idx="1740">
                  <c:v>0.1338075</c:v>
                </c:pt>
                <c:pt idx="1741">
                  <c:v>0.1332409</c:v>
                </c:pt>
                <c:pt idx="1742">
                  <c:v>0.1285925</c:v>
                </c:pt>
                <c:pt idx="1743">
                  <c:v>0.14564150000000001</c:v>
                </c:pt>
                <c:pt idx="1744">
                  <c:v>0.15175330000000001</c:v>
                </c:pt>
                <c:pt idx="1745">
                  <c:v>0.13583039999999999</c:v>
                </c:pt>
                <c:pt idx="1746">
                  <c:v>0.1478583</c:v>
                </c:pt>
                <c:pt idx="1747">
                  <c:v>0.1362488</c:v>
                </c:pt>
                <c:pt idx="1748">
                  <c:v>0.13060450000000001</c:v>
                </c:pt>
                <c:pt idx="1749">
                  <c:v>0.13570260000000001</c:v>
                </c:pt>
                <c:pt idx="1750">
                  <c:v>0.13258529999999999</c:v>
                </c:pt>
                <c:pt idx="1751">
                  <c:v>0.1658462</c:v>
                </c:pt>
                <c:pt idx="1752">
                  <c:v>0.2439626</c:v>
                </c:pt>
                <c:pt idx="1753">
                  <c:v>0.1280491</c:v>
                </c:pt>
                <c:pt idx="1754">
                  <c:v>0.1178124</c:v>
                </c:pt>
                <c:pt idx="1755">
                  <c:v>0.14859159999999999</c:v>
                </c:pt>
                <c:pt idx="1756">
                  <c:v>0.62580800000000003</c:v>
                </c:pt>
                <c:pt idx="1757">
                  <c:v>1.8296520000000001</c:v>
                </c:pt>
                <c:pt idx="1758">
                  <c:v>0.55292600000000003</c:v>
                </c:pt>
                <c:pt idx="1759">
                  <c:v>0.63254500000000002</c:v>
                </c:pt>
                <c:pt idx="1760">
                  <c:v>0.2175762</c:v>
                </c:pt>
                <c:pt idx="1761">
                  <c:v>0.16583439999999999</c:v>
                </c:pt>
                <c:pt idx="1762">
                  <c:v>0.12549109999999999</c:v>
                </c:pt>
                <c:pt idx="1763">
                  <c:v>0.121958</c:v>
                </c:pt>
                <c:pt idx="1764">
                  <c:v>0.1366252</c:v>
                </c:pt>
                <c:pt idx="1765">
                  <c:v>0.15010009999999999</c:v>
                </c:pt>
                <c:pt idx="1766">
                  <c:v>0.13374079999999999</c:v>
                </c:pt>
                <c:pt idx="1767">
                  <c:v>0.1017069</c:v>
                </c:pt>
                <c:pt idx="1768">
                  <c:v>0.141623</c:v>
                </c:pt>
                <c:pt idx="1769">
                  <c:v>0.13655490000000001</c:v>
                </c:pt>
                <c:pt idx="1770">
                  <c:v>0.11869589999999999</c:v>
                </c:pt>
                <c:pt idx="1771">
                  <c:v>0.13827220000000001</c:v>
                </c:pt>
                <c:pt idx="1772">
                  <c:v>0.158355</c:v>
                </c:pt>
                <c:pt idx="1773">
                  <c:v>0.1396712</c:v>
                </c:pt>
                <c:pt idx="1774">
                  <c:v>0.16876830000000001</c:v>
                </c:pt>
                <c:pt idx="1775">
                  <c:v>0.13356190000000001</c:v>
                </c:pt>
                <c:pt idx="1776">
                  <c:v>0.2295854</c:v>
                </c:pt>
                <c:pt idx="1777">
                  <c:v>0.1594884</c:v>
                </c:pt>
                <c:pt idx="1778">
                  <c:v>-1.257836</c:v>
                </c:pt>
                <c:pt idx="1779">
                  <c:v>1.019855</c:v>
                </c:pt>
                <c:pt idx="1780">
                  <c:v>8.5564749999999995E-2</c:v>
                </c:pt>
                <c:pt idx="1781">
                  <c:v>0.1054093</c:v>
                </c:pt>
                <c:pt idx="1782">
                  <c:v>0.1204042</c:v>
                </c:pt>
                <c:pt idx="1783">
                  <c:v>0.12579589999999999</c:v>
                </c:pt>
                <c:pt idx="1784">
                  <c:v>9.9030220000000002E-2</c:v>
                </c:pt>
                <c:pt idx="1785">
                  <c:v>0.1190476</c:v>
                </c:pt>
                <c:pt idx="1786">
                  <c:v>0.14402499999999999</c:v>
                </c:pt>
                <c:pt idx="1787">
                  <c:v>0.10931440000000001</c:v>
                </c:pt>
                <c:pt idx="1788">
                  <c:v>0.17188719999999999</c:v>
                </c:pt>
                <c:pt idx="1789">
                  <c:v>0.18009829999999999</c:v>
                </c:pt>
                <c:pt idx="1790">
                  <c:v>0.14409240000000001</c:v>
                </c:pt>
                <c:pt idx="1791">
                  <c:v>0.15560750000000001</c:v>
                </c:pt>
                <c:pt idx="1792">
                  <c:v>0.1091744</c:v>
                </c:pt>
                <c:pt idx="1793">
                  <c:v>0.13838600000000001</c:v>
                </c:pt>
                <c:pt idx="1794">
                  <c:v>0.1300183</c:v>
                </c:pt>
                <c:pt idx="1795">
                  <c:v>0.1053931</c:v>
                </c:pt>
                <c:pt idx="1796">
                  <c:v>0.14138429999999999</c:v>
                </c:pt>
                <c:pt idx="1797">
                  <c:v>9.220246E-2</c:v>
                </c:pt>
                <c:pt idx="1798">
                  <c:v>0.1041525</c:v>
                </c:pt>
                <c:pt idx="1799">
                  <c:v>0.1611128</c:v>
                </c:pt>
                <c:pt idx="1800">
                  <c:v>0.13392950000000001</c:v>
                </c:pt>
                <c:pt idx="1801">
                  <c:v>0.1179554</c:v>
                </c:pt>
                <c:pt idx="1802">
                  <c:v>0.1370991</c:v>
                </c:pt>
                <c:pt idx="1803">
                  <c:v>0.14782219999999999</c:v>
                </c:pt>
                <c:pt idx="1804">
                  <c:v>0.14160110000000001</c:v>
                </c:pt>
                <c:pt idx="1805">
                  <c:v>0.1289708</c:v>
                </c:pt>
                <c:pt idx="1806">
                  <c:v>0.16229869999999999</c:v>
                </c:pt>
                <c:pt idx="1807">
                  <c:v>0.34359919999999999</c:v>
                </c:pt>
                <c:pt idx="1808">
                  <c:v>-0.10447579999999999</c:v>
                </c:pt>
                <c:pt idx="1809">
                  <c:v>9.4782070000000006E-3</c:v>
                </c:pt>
                <c:pt idx="1810">
                  <c:v>7.4131790000000003E-2</c:v>
                </c:pt>
                <c:pt idx="1811">
                  <c:v>0.1128743</c:v>
                </c:pt>
                <c:pt idx="1812">
                  <c:v>0.1450137</c:v>
                </c:pt>
                <c:pt idx="1813">
                  <c:v>0.16856560000000001</c:v>
                </c:pt>
                <c:pt idx="1814">
                  <c:v>0.10517509999999999</c:v>
                </c:pt>
                <c:pt idx="1815">
                  <c:v>0.1278975</c:v>
                </c:pt>
                <c:pt idx="1816">
                  <c:v>0.1017016</c:v>
                </c:pt>
                <c:pt idx="1817">
                  <c:v>2.7194050000000001E-2</c:v>
                </c:pt>
                <c:pt idx="1818">
                  <c:v>8.2606440000000003E-2</c:v>
                </c:pt>
                <c:pt idx="1819">
                  <c:v>9.1493450000000004E-2</c:v>
                </c:pt>
                <c:pt idx="1820">
                  <c:v>0.1085445</c:v>
                </c:pt>
                <c:pt idx="1821">
                  <c:v>0.17859620000000001</c:v>
                </c:pt>
                <c:pt idx="1822">
                  <c:v>0.20660529999999999</c:v>
                </c:pt>
                <c:pt idx="1823">
                  <c:v>0.1517684</c:v>
                </c:pt>
                <c:pt idx="1824">
                  <c:v>0.14884159999999999</c:v>
                </c:pt>
                <c:pt idx="1825">
                  <c:v>0.1254014</c:v>
                </c:pt>
                <c:pt idx="1826">
                  <c:v>0.16133459999999999</c:v>
                </c:pt>
                <c:pt idx="1827">
                  <c:v>0.13433300000000001</c:v>
                </c:pt>
                <c:pt idx="1828">
                  <c:v>0.1273967</c:v>
                </c:pt>
                <c:pt idx="1829">
                  <c:v>0.1172016</c:v>
                </c:pt>
                <c:pt idx="1830">
                  <c:v>0.1282161</c:v>
                </c:pt>
                <c:pt idx="1831">
                  <c:v>0.16022110000000001</c:v>
                </c:pt>
                <c:pt idx="1832">
                  <c:v>0.11577079999999999</c:v>
                </c:pt>
                <c:pt idx="1833">
                  <c:v>0.10185959999999999</c:v>
                </c:pt>
                <c:pt idx="1834">
                  <c:v>0.17048969999999999</c:v>
                </c:pt>
                <c:pt idx="1835">
                  <c:v>0.1134826</c:v>
                </c:pt>
                <c:pt idx="1836">
                  <c:v>0.1204298</c:v>
                </c:pt>
                <c:pt idx="1837">
                  <c:v>0.1666704</c:v>
                </c:pt>
                <c:pt idx="1838">
                  <c:v>0.1208896</c:v>
                </c:pt>
                <c:pt idx="1839">
                  <c:v>0.1165471</c:v>
                </c:pt>
                <c:pt idx="1840">
                  <c:v>-0.53646740000000004</c:v>
                </c:pt>
                <c:pt idx="1841">
                  <c:v>0.28248699999999999</c:v>
                </c:pt>
                <c:pt idx="1842">
                  <c:v>0.18017610000000001</c:v>
                </c:pt>
                <c:pt idx="1843">
                  <c:v>0.1427802</c:v>
                </c:pt>
                <c:pt idx="1844">
                  <c:v>0.12605240000000001</c:v>
                </c:pt>
                <c:pt idx="1845">
                  <c:v>0.15369859999999999</c:v>
                </c:pt>
                <c:pt idx="1846">
                  <c:v>0.14183480000000001</c:v>
                </c:pt>
                <c:pt idx="1847">
                  <c:v>0.1421451</c:v>
                </c:pt>
                <c:pt idx="1848">
                  <c:v>9.8204760000000002E-2</c:v>
                </c:pt>
                <c:pt idx="1849">
                  <c:v>0.1244526</c:v>
                </c:pt>
                <c:pt idx="1850">
                  <c:v>0.123344</c:v>
                </c:pt>
                <c:pt idx="1851">
                  <c:v>0.1121347</c:v>
                </c:pt>
                <c:pt idx="1852">
                  <c:v>0.14022889999999999</c:v>
                </c:pt>
                <c:pt idx="1853">
                  <c:v>0.14311109999999999</c:v>
                </c:pt>
                <c:pt idx="1854">
                  <c:v>0.13605709999999999</c:v>
                </c:pt>
                <c:pt idx="1855">
                  <c:v>0.11444799999999999</c:v>
                </c:pt>
                <c:pt idx="1856">
                  <c:v>0.1240395</c:v>
                </c:pt>
                <c:pt idx="1857">
                  <c:v>0.1234233</c:v>
                </c:pt>
                <c:pt idx="1858">
                  <c:v>0.1285637</c:v>
                </c:pt>
                <c:pt idx="1859">
                  <c:v>0.13325880000000001</c:v>
                </c:pt>
                <c:pt idx="1860">
                  <c:v>0.12848899999999999</c:v>
                </c:pt>
                <c:pt idx="1861">
                  <c:v>0.13984250000000001</c:v>
                </c:pt>
                <c:pt idx="1862">
                  <c:v>0.13262660000000001</c:v>
                </c:pt>
                <c:pt idx="1863">
                  <c:v>0.1261968</c:v>
                </c:pt>
                <c:pt idx="1864">
                  <c:v>0.14799780000000001</c:v>
                </c:pt>
                <c:pt idx="1865">
                  <c:v>0.15435109999999999</c:v>
                </c:pt>
                <c:pt idx="1866">
                  <c:v>0.14892469999999999</c:v>
                </c:pt>
                <c:pt idx="1867">
                  <c:v>0.13024060000000001</c:v>
                </c:pt>
                <c:pt idx="1868">
                  <c:v>0.15509800000000001</c:v>
                </c:pt>
                <c:pt idx="1869">
                  <c:v>0.14063149999999999</c:v>
                </c:pt>
                <c:pt idx="1870">
                  <c:v>0.15627099999999999</c:v>
                </c:pt>
                <c:pt idx="1871">
                  <c:v>0.14610670000000001</c:v>
                </c:pt>
                <c:pt idx="1872">
                  <c:v>0.1171956</c:v>
                </c:pt>
                <c:pt idx="1873">
                  <c:v>0.1455216</c:v>
                </c:pt>
                <c:pt idx="1874">
                  <c:v>0.1340384</c:v>
                </c:pt>
                <c:pt idx="1875">
                  <c:v>0.14457239999999999</c:v>
                </c:pt>
                <c:pt idx="1876">
                  <c:v>0.11706759999999999</c:v>
                </c:pt>
                <c:pt idx="1877">
                  <c:v>0.1225364</c:v>
                </c:pt>
                <c:pt idx="1878">
                  <c:v>0.13960890000000001</c:v>
                </c:pt>
                <c:pt idx="1879">
                  <c:v>0.13521559999999999</c:v>
                </c:pt>
                <c:pt idx="1880">
                  <c:v>0.1383335</c:v>
                </c:pt>
                <c:pt idx="1881">
                  <c:v>0.13955119999999999</c:v>
                </c:pt>
                <c:pt idx="1882">
                  <c:v>0.1255077</c:v>
                </c:pt>
                <c:pt idx="1883">
                  <c:v>0.14289479999999999</c:v>
                </c:pt>
                <c:pt idx="1884">
                  <c:v>0.12074219999999999</c:v>
                </c:pt>
                <c:pt idx="1885">
                  <c:v>0.14563499999999999</c:v>
                </c:pt>
                <c:pt idx="1886">
                  <c:v>0.151203</c:v>
                </c:pt>
                <c:pt idx="1887">
                  <c:v>0.14276620000000001</c:v>
                </c:pt>
                <c:pt idx="1888">
                  <c:v>0.1584884</c:v>
                </c:pt>
                <c:pt idx="1889">
                  <c:v>0.18484890000000001</c:v>
                </c:pt>
                <c:pt idx="1890">
                  <c:v>0.1358895</c:v>
                </c:pt>
                <c:pt idx="1891">
                  <c:v>0.15088109999999999</c:v>
                </c:pt>
                <c:pt idx="1892">
                  <c:v>0.16222230000000001</c:v>
                </c:pt>
                <c:pt idx="1893">
                  <c:v>0.13300890000000001</c:v>
                </c:pt>
                <c:pt idx="1894">
                  <c:v>0.12818460000000001</c:v>
                </c:pt>
                <c:pt idx="1895">
                  <c:v>0.1235588</c:v>
                </c:pt>
                <c:pt idx="1896">
                  <c:v>0.19118740000000001</c:v>
                </c:pt>
                <c:pt idx="1897">
                  <c:v>0.14219309999999999</c:v>
                </c:pt>
                <c:pt idx="1898">
                  <c:v>0.11508599999999999</c:v>
                </c:pt>
                <c:pt idx="1899">
                  <c:v>0.1683518</c:v>
                </c:pt>
                <c:pt idx="1900">
                  <c:v>0.100145</c:v>
                </c:pt>
                <c:pt idx="1901">
                  <c:v>0.1276986</c:v>
                </c:pt>
                <c:pt idx="1902">
                  <c:v>0.1210314</c:v>
                </c:pt>
                <c:pt idx="1903">
                  <c:v>0.12157809999999999</c:v>
                </c:pt>
                <c:pt idx="1904">
                  <c:v>0.40444740000000001</c:v>
                </c:pt>
                <c:pt idx="1905">
                  <c:v>0.23857719999999999</c:v>
                </c:pt>
                <c:pt idx="1906">
                  <c:v>-4.2723659999999997E-2</c:v>
                </c:pt>
                <c:pt idx="1907">
                  <c:v>6.5860139999999998E-2</c:v>
                </c:pt>
                <c:pt idx="1908">
                  <c:v>8.2914600000000005E-2</c:v>
                </c:pt>
                <c:pt idx="1909">
                  <c:v>9.1911049999999994E-2</c:v>
                </c:pt>
                <c:pt idx="1910">
                  <c:v>0.11104650000000001</c:v>
                </c:pt>
                <c:pt idx="1911">
                  <c:v>0.12798309999999999</c:v>
                </c:pt>
                <c:pt idx="1912">
                  <c:v>0.13973340000000001</c:v>
                </c:pt>
                <c:pt idx="1913">
                  <c:v>0.12726270000000001</c:v>
                </c:pt>
                <c:pt idx="1914">
                  <c:v>0.12815170000000001</c:v>
                </c:pt>
                <c:pt idx="1915">
                  <c:v>0.1165534</c:v>
                </c:pt>
                <c:pt idx="1916">
                  <c:v>0.1375035</c:v>
                </c:pt>
                <c:pt idx="1917">
                  <c:v>0.1306552</c:v>
                </c:pt>
                <c:pt idx="1918">
                  <c:v>0.1094601</c:v>
                </c:pt>
                <c:pt idx="1919">
                  <c:v>0.1210561</c:v>
                </c:pt>
                <c:pt idx="1920">
                  <c:v>0.1716184</c:v>
                </c:pt>
                <c:pt idx="1921">
                  <c:v>0.12577540000000001</c:v>
                </c:pt>
                <c:pt idx="1922">
                  <c:v>0.1294013</c:v>
                </c:pt>
                <c:pt idx="1923">
                  <c:v>0.12684999999999999</c:v>
                </c:pt>
                <c:pt idx="1924">
                  <c:v>0.1219536</c:v>
                </c:pt>
                <c:pt idx="1925">
                  <c:v>0.1240724</c:v>
                </c:pt>
                <c:pt idx="1926">
                  <c:v>0.11328340000000001</c:v>
                </c:pt>
                <c:pt idx="1927">
                  <c:v>0.12934080000000001</c:v>
                </c:pt>
                <c:pt idx="1928">
                  <c:v>0.14272550000000001</c:v>
                </c:pt>
                <c:pt idx="1929">
                  <c:v>0.1013952</c:v>
                </c:pt>
                <c:pt idx="1930">
                  <c:v>0.1016422</c:v>
                </c:pt>
                <c:pt idx="1931">
                  <c:v>0.16931750000000001</c:v>
                </c:pt>
                <c:pt idx="1932">
                  <c:v>0.1048457</c:v>
                </c:pt>
                <c:pt idx="1933">
                  <c:v>0.13610459999999999</c:v>
                </c:pt>
                <c:pt idx="1934">
                  <c:v>0.13813790000000001</c:v>
                </c:pt>
                <c:pt idx="1935">
                  <c:v>0.1591765</c:v>
                </c:pt>
                <c:pt idx="1936">
                  <c:v>0.14350009999999999</c:v>
                </c:pt>
                <c:pt idx="1937">
                  <c:v>9.0582620000000003E-2</c:v>
                </c:pt>
                <c:pt idx="1938">
                  <c:v>0.27092440000000001</c:v>
                </c:pt>
                <c:pt idx="1939">
                  <c:v>0.14610870000000001</c:v>
                </c:pt>
                <c:pt idx="1940">
                  <c:v>0.1052604</c:v>
                </c:pt>
                <c:pt idx="1941">
                  <c:v>0.14931639999999999</c:v>
                </c:pt>
                <c:pt idx="1942">
                  <c:v>0.1250124</c:v>
                </c:pt>
                <c:pt idx="1943">
                  <c:v>9.786781E-2</c:v>
                </c:pt>
                <c:pt idx="1944">
                  <c:v>0.24617049999999999</c:v>
                </c:pt>
                <c:pt idx="1945">
                  <c:v>0.11084339999999999</c:v>
                </c:pt>
                <c:pt idx="1946">
                  <c:v>7.7306159999999999E-2</c:v>
                </c:pt>
                <c:pt idx="1947">
                  <c:v>0.12624940000000001</c:v>
                </c:pt>
                <c:pt idx="1948">
                  <c:v>0.1270635</c:v>
                </c:pt>
                <c:pt idx="1949">
                  <c:v>0.1266602</c:v>
                </c:pt>
                <c:pt idx="1950">
                  <c:v>0.1116523</c:v>
                </c:pt>
                <c:pt idx="1951">
                  <c:v>0.1268774</c:v>
                </c:pt>
                <c:pt idx="1952">
                  <c:v>0.1415032</c:v>
                </c:pt>
                <c:pt idx="1953">
                  <c:v>0.17330180000000001</c:v>
                </c:pt>
                <c:pt idx="1954">
                  <c:v>0.53287839999999997</c:v>
                </c:pt>
                <c:pt idx="1955">
                  <c:v>-7.9861650000000006E-2</c:v>
                </c:pt>
                <c:pt idx="1956">
                  <c:v>8.8458629999999996E-2</c:v>
                </c:pt>
                <c:pt idx="1957">
                  <c:v>0.1187284</c:v>
                </c:pt>
                <c:pt idx="1958">
                  <c:v>0.14520720000000001</c:v>
                </c:pt>
                <c:pt idx="1959">
                  <c:v>0.1389965</c:v>
                </c:pt>
                <c:pt idx="1960">
                  <c:v>0.13473660000000001</c:v>
                </c:pt>
                <c:pt idx="1961">
                  <c:v>0.1176734</c:v>
                </c:pt>
                <c:pt idx="1962">
                  <c:v>0.1550935</c:v>
                </c:pt>
                <c:pt idx="1963">
                  <c:v>0.1761016</c:v>
                </c:pt>
                <c:pt idx="1964">
                  <c:v>-0.1441624</c:v>
                </c:pt>
                <c:pt idx="1965">
                  <c:v>8.1806779999999996E-2</c:v>
                </c:pt>
                <c:pt idx="1966">
                  <c:v>8.5537039999999995E-2</c:v>
                </c:pt>
                <c:pt idx="1967">
                  <c:v>0.13065450000000001</c:v>
                </c:pt>
                <c:pt idx="1968">
                  <c:v>0.1003453</c:v>
                </c:pt>
                <c:pt idx="1969">
                  <c:v>0.1077043</c:v>
                </c:pt>
                <c:pt idx="1970">
                  <c:v>0.13462209999999999</c:v>
                </c:pt>
                <c:pt idx="1971">
                  <c:v>0.1213306</c:v>
                </c:pt>
                <c:pt idx="1972">
                  <c:v>0.1893948</c:v>
                </c:pt>
                <c:pt idx="1973">
                  <c:v>0.10250380000000001</c:v>
                </c:pt>
                <c:pt idx="1974">
                  <c:v>0.104335</c:v>
                </c:pt>
                <c:pt idx="1975">
                  <c:v>0.12958600000000001</c:v>
                </c:pt>
                <c:pt idx="1976">
                  <c:v>0.1215509</c:v>
                </c:pt>
                <c:pt idx="1977">
                  <c:v>0.13288539999999999</c:v>
                </c:pt>
                <c:pt idx="1978">
                  <c:v>0.10895580000000001</c:v>
                </c:pt>
                <c:pt idx="1979">
                  <c:v>0.1313986</c:v>
                </c:pt>
                <c:pt idx="1980">
                  <c:v>0.12820129999999999</c:v>
                </c:pt>
                <c:pt idx="1981">
                  <c:v>0.1153396</c:v>
                </c:pt>
                <c:pt idx="1982">
                  <c:v>0.12441140000000001</c:v>
                </c:pt>
                <c:pt idx="1983">
                  <c:v>0.1154742</c:v>
                </c:pt>
                <c:pt idx="1984">
                  <c:v>0.1480842</c:v>
                </c:pt>
                <c:pt idx="1985">
                  <c:v>0.11842270000000001</c:v>
                </c:pt>
                <c:pt idx="1986">
                  <c:v>0.16075390000000001</c:v>
                </c:pt>
                <c:pt idx="1987">
                  <c:v>0.122128</c:v>
                </c:pt>
                <c:pt idx="1988">
                  <c:v>0.1257286</c:v>
                </c:pt>
                <c:pt idx="1989">
                  <c:v>0.1293609</c:v>
                </c:pt>
                <c:pt idx="1990">
                  <c:v>0.40129150000000002</c:v>
                </c:pt>
                <c:pt idx="1991">
                  <c:v>0.13800000000000001</c:v>
                </c:pt>
                <c:pt idx="1992">
                  <c:v>0.1447995</c:v>
                </c:pt>
                <c:pt idx="1993">
                  <c:v>0.1348598</c:v>
                </c:pt>
                <c:pt idx="1994">
                  <c:v>0.1248402</c:v>
                </c:pt>
                <c:pt idx="1995">
                  <c:v>0.10558910000000001</c:v>
                </c:pt>
                <c:pt idx="1996">
                  <c:v>0.11724759999999999</c:v>
                </c:pt>
                <c:pt idx="1997">
                  <c:v>0.1128228</c:v>
                </c:pt>
                <c:pt idx="1998">
                  <c:v>0.15718779999999999</c:v>
                </c:pt>
                <c:pt idx="1999">
                  <c:v>0.1440854</c:v>
                </c:pt>
                <c:pt idx="2000">
                  <c:v>0.13046469999999999</c:v>
                </c:pt>
                <c:pt idx="2001">
                  <c:v>-1.6293060000000002E-2</c:v>
                </c:pt>
                <c:pt idx="2002">
                  <c:v>0.23179279999999999</c:v>
                </c:pt>
                <c:pt idx="2003">
                  <c:v>-1.9639470000000001</c:v>
                </c:pt>
                <c:pt idx="2004">
                  <c:v>1.0088550000000001</c:v>
                </c:pt>
                <c:pt idx="2005">
                  <c:v>0.58017300000000005</c:v>
                </c:pt>
                <c:pt idx="2006">
                  <c:v>0.35601100000000002</c:v>
                </c:pt>
                <c:pt idx="2007">
                  <c:v>0.18089559999999999</c:v>
                </c:pt>
                <c:pt idx="2008">
                  <c:v>0.123365</c:v>
                </c:pt>
                <c:pt idx="2009">
                  <c:v>0.15528890000000001</c:v>
                </c:pt>
                <c:pt idx="2010">
                  <c:v>0.12621660000000001</c:v>
                </c:pt>
                <c:pt idx="2011">
                  <c:v>0.13364180000000001</c:v>
                </c:pt>
                <c:pt idx="2012">
                  <c:v>0.13588980000000001</c:v>
                </c:pt>
                <c:pt idx="2013">
                  <c:v>0.2148234</c:v>
                </c:pt>
                <c:pt idx="2014">
                  <c:v>0.16732159999999999</c:v>
                </c:pt>
                <c:pt idx="2015">
                  <c:v>0.1074592</c:v>
                </c:pt>
                <c:pt idx="2016">
                  <c:v>8.7822810000000001E-2</c:v>
                </c:pt>
                <c:pt idx="2017">
                  <c:v>9.1011320000000007E-2</c:v>
                </c:pt>
                <c:pt idx="2018">
                  <c:v>0.1215383</c:v>
                </c:pt>
                <c:pt idx="2019">
                  <c:v>0.1397245</c:v>
                </c:pt>
                <c:pt idx="2020">
                  <c:v>9.7896090000000005E-2</c:v>
                </c:pt>
                <c:pt idx="2021">
                  <c:v>0.14717649999999999</c:v>
                </c:pt>
                <c:pt idx="2022">
                  <c:v>8.7668120000000002E-2</c:v>
                </c:pt>
                <c:pt idx="2023">
                  <c:v>0.13561010000000001</c:v>
                </c:pt>
                <c:pt idx="2024">
                  <c:v>0.1399106</c:v>
                </c:pt>
                <c:pt idx="2025">
                  <c:v>0.1683229</c:v>
                </c:pt>
                <c:pt idx="2026">
                  <c:v>0.37203059999999999</c:v>
                </c:pt>
                <c:pt idx="2027">
                  <c:v>0.1899653</c:v>
                </c:pt>
                <c:pt idx="2028">
                  <c:v>0.85082780000000002</c:v>
                </c:pt>
                <c:pt idx="2029">
                  <c:v>0.75760609999999995</c:v>
                </c:pt>
                <c:pt idx="2030">
                  <c:v>0.13958419999999999</c:v>
                </c:pt>
                <c:pt idx="2031">
                  <c:v>0.13184709999999999</c:v>
                </c:pt>
                <c:pt idx="2032">
                  <c:v>0.12744449999999999</c:v>
                </c:pt>
                <c:pt idx="2033">
                  <c:v>0.136348</c:v>
                </c:pt>
                <c:pt idx="2034">
                  <c:v>0.14097280000000001</c:v>
                </c:pt>
                <c:pt idx="2035">
                  <c:v>0.12137199999999999</c:v>
                </c:pt>
                <c:pt idx="2036">
                  <c:v>0.14142550000000001</c:v>
                </c:pt>
                <c:pt idx="2037">
                  <c:v>0.1651793</c:v>
                </c:pt>
                <c:pt idx="2038">
                  <c:v>0.14279420000000001</c:v>
                </c:pt>
                <c:pt idx="2039">
                  <c:v>0.12712850000000001</c:v>
                </c:pt>
                <c:pt idx="2040">
                  <c:v>0.149422</c:v>
                </c:pt>
                <c:pt idx="2041">
                  <c:v>0.1355769</c:v>
                </c:pt>
                <c:pt idx="2042">
                  <c:v>0.144178</c:v>
                </c:pt>
                <c:pt idx="2043">
                  <c:v>0.12519189999999999</c:v>
                </c:pt>
                <c:pt idx="2044">
                  <c:v>0.12654599999999999</c:v>
                </c:pt>
                <c:pt idx="2045">
                  <c:v>0.1087868</c:v>
                </c:pt>
                <c:pt idx="2046">
                  <c:v>0.12046519999999999</c:v>
                </c:pt>
                <c:pt idx="2047">
                  <c:v>0.16342290000000001</c:v>
                </c:pt>
                <c:pt idx="2048">
                  <c:v>0.10438260000000001</c:v>
                </c:pt>
                <c:pt idx="2049">
                  <c:v>0.1144574</c:v>
                </c:pt>
                <c:pt idx="2050">
                  <c:v>0.15866440000000001</c:v>
                </c:pt>
                <c:pt idx="2051">
                  <c:v>0.1463651</c:v>
                </c:pt>
                <c:pt idx="2052">
                  <c:v>0.1137098</c:v>
                </c:pt>
                <c:pt idx="2053">
                  <c:v>9.2539990000000003E-2</c:v>
                </c:pt>
                <c:pt idx="2054">
                  <c:v>0.11218259999999999</c:v>
                </c:pt>
                <c:pt idx="2055">
                  <c:v>9.670434E-2</c:v>
                </c:pt>
                <c:pt idx="2056">
                  <c:v>0.1112081</c:v>
                </c:pt>
                <c:pt idx="2057">
                  <c:v>0.12980990000000001</c:v>
                </c:pt>
                <c:pt idx="2058">
                  <c:v>0.1176836</c:v>
                </c:pt>
                <c:pt idx="2059">
                  <c:v>6.0722180000000001E-2</c:v>
                </c:pt>
                <c:pt idx="2060">
                  <c:v>0.17685919999999999</c:v>
                </c:pt>
                <c:pt idx="2061">
                  <c:v>0.17947199999999999</c:v>
                </c:pt>
                <c:pt idx="2062">
                  <c:v>0.1192184</c:v>
                </c:pt>
                <c:pt idx="2063">
                  <c:v>0.17987400000000001</c:v>
                </c:pt>
                <c:pt idx="2064">
                  <c:v>0.14712069999999999</c:v>
                </c:pt>
                <c:pt idx="2065">
                  <c:v>0.6225908</c:v>
                </c:pt>
                <c:pt idx="2066">
                  <c:v>-3.7405870000000001E-2</c:v>
                </c:pt>
                <c:pt idx="2067">
                  <c:v>4.6808299999999997E-2</c:v>
                </c:pt>
                <c:pt idx="2068">
                  <c:v>8.6024080000000003E-2</c:v>
                </c:pt>
                <c:pt idx="2069">
                  <c:v>0.10783379999999999</c:v>
                </c:pt>
                <c:pt idx="2070">
                  <c:v>0.1431586</c:v>
                </c:pt>
                <c:pt idx="2071">
                  <c:v>0.1203215</c:v>
                </c:pt>
                <c:pt idx="2072">
                  <c:v>0.106498</c:v>
                </c:pt>
                <c:pt idx="2073">
                  <c:v>0.23799290000000001</c:v>
                </c:pt>
                <c:pt idx="2074">
                  <c:v>0.14806230000000001</c:v>
                </c:pt>
                <c:pt idx="2075">
                  <c:v>0.1421955</c:v>
                </c:pt>
                <c:pt idx="2076">
                  <c:v>0.14094490000000001</c:v>
                </c:pt>
                <c:pt idx="2077">
                  <c:v>0.12400659999999999</c:v>
                </c:pt>
                <c:pt idx="2078">
                  <c:v>0.12762499999999999</c:v>
                </c:pt>
                <c:pt idx="2079">
                  <c:v>0.13704259999999999</c:v>
                </c:pt>
                <c:pt idx="2080">
                  <c:v>0.13233200000000001</c:v>
                </c:pt>
                <c:pt idx="2081">
                  <c:v>0.1215034</c:v>
                </c:pt>
                <c:pt idx="2082">
                  <c:v>0.13943839999999999</c:v>
                </c:pt>
                <c:pt idx="2083">
                  <c:v>0.1131716</c:v>
                </c:pt>
                <c:pt idx="2084">
                  <c:v>0.1222927</c:v>
                </c:pt>
                <c:pt idx="2085">
                  <c:v>0.1089083</c:v>
                </c:pt>
                <c:pt idx="2086">
                  <c:v>0.1178741</c:v>
                </c:pt>
                <c:pt idx="2087">
                  <c:v>0.1336611</c:v>
                </c:pt>
                <c:pt idx="2088">
                  <c:v>0.12971479999999999</c:v>
                </c:pt>
                <c:pt idx="2089">
                  <c:v>0.1173608</c:v>
                </c:pt>
                <c:pt idx="2090">
                  <c:v>0.14325270000000001</c:v>
                </c:pt>
                <c:pt idx="2091">
                  <c:v>0.1206107</c:v>
                </c:pt>
                <c:pt idx="2092">
                  <c:v>0.13867889999999999</c:v>
                </c:pt>
                <c:pt idx="2093">
                  <c:v>0.1390769</c:v>
                </c:pt>
                <c:pt idx="2094">
                  <c:v>0.1356089</c:v>
                </c:pt>
                <c:pt idx="2095">
                  <c:v>0.12609860000000001</c:v>
                </c:pt>
                <c:pt idx="2096">
                  <c:v>0.13592399999999999</c:v>
                </c:pt>
                <c:pt idx="2097">
                  <c:v>0.13686950000000001</c:v>
                </c:pt>
                <c:pt idx="2098">
                  <c:v>0.14110980000000001</c:v>
                </c:pt>
                <c:pt idx="2099">
                  <c:v>0.1246965</c:v>
                </c:pt>
                <c:pt idx="2100">
                  <c:v>0.11306579999999999</c:v>
                </c:pt>
                <c:pt idx="2101">
                  <c:v>0.12019820000000001</c:v>
                </c:pt>
                <c:pt idx="2102">
                  <c:v>0.1370845</c:v>
                </c:pt>
                <c:pt idx="2103">
                  <c:v>0.13543179999999999</c:v>
                </c:pt>
                <c:pt idx="2104">
                  <c:v>0.12751080000000001</c:v>
                </c:pt>
                <c:pt idx="2105">
                  <c:v>0.13603119999999999</c:v>
                </c:pt>
                <c:pt idx="2106">
                  <c:v>0.101831</c:v>
                </c:pt>
                <c:pt idx="2107">
                  <c:v>0.12322950000000001</c:v>
                </c:pt>
                <c:pt idx="2108">
                  <c:v>0.10543420000000001</c:v>
                </c:pt>
                <c:pt idx="2109">
                  <c:v>0.13499530000000001</c:v>
                </c:pt>
                <c:pt idx="2110">
                  <c:v>0.10287109999999999</c:v>
                </c:pt>
                <c:pt idx="2111">
                  <c:v>0.1476209</c:v>
                </c:pt>
                <c:pt idx="2112">
                  <c:v>0.1286467</c:v>
                </c:pt>
                <c:pt idx="2113">
                  <c:v>0.1470648</c:v>
                </c:pt>
                <c:pt idx="2114">
                  <c:v>0.13874020000000001</c:v>
                </c:pt>
                <c:pt idx="2115">
                  <c:v>0.12547939999999999</c:v>
                </c:pt>
                <c:pt idx="2116">
                  <c:v>9.8371340000000002E-2</c:v>
                </c:pt>
                <c:pt idx="2117">
                  <c:v>0.14340020000000001</c:v>
                </c:pt>
                <c:pt idx="2118">
                  <c:v>0.1877142</c:v>
                </c:pt>
                <c:pt idx="2119">
                  <c:v>0.13571739999999999</c:v>
                </c:pt>
                <c:pt idx="2120">
                  <c:v>8.7384799999999999E-2</c:v>
                </c:pt>
                <c:pt idx="2121">
                  <c:v>0.1060842</c:v>
                </c:pt>
                <c:pt idx="2122">
                  <c:v>0.2034958</c:v>
                </c:pt>
                <c:pt idx="2123">
                  <c:v>0.15011740000000001</c:v>
                </c:pt>
                <c:pt idx="2124">
                  <c:v>0.1238718</c:v>
                </c:pt>
                <c:pt idx="2125">
                  <c:v>0.1146558</c:v>
                </c:pt>
                <c:pt idx="2126">
                  <c:v>0.11006929999999999</c:v>
                </c:pt>
                <c:pt idx="2127">
                  <c:v>0.1053229</c:v>
                </c:pt>
                <c:pt idx="2128">
                  <c:v>0.1278154</c:v>
                </c:pt>
                <c:pt idx="2129">
                  <c:v>0.13864760000000001</c:v>
                </c:pt>
                <c:pt idx="2130">
                  <c:v>0.1247873</c:v>
                </c:pt>
                <c:pt idx="2131">
                  <c:v>0.13862859999999999</c:v>
                </c:pt>
                <c:pt idx="2132">
                  <c:v>0.14441780000000001</c:v>
                </c:pt>
                <c:pt idx="2133">
                  <c:v>0.1444482</c:v>
                </c:pt>
                <c:pt idx="2134">
                  <c:v>0.12688659999999999</c:v>
                </c:pt>
                <c:pt idx="2135">
                  <c:v>0.1233107</c:v>
                </c:pt>
                <c:pt idx="2136">
                  <c:v>0.14980540000000001</c:v>
                </c:pt>
                <c:pt idx="2137">
                  <c:v>0.14312540000000001</c:v>
                </c:pt>
                <c:pt idx="2138">
                  <c:v>0.13945170000000001</c:v>
                </c:pt>
                <c:pt idx="2139">
                  <c:v>0.13215669999999999</c:v>
                </c:pt>
                <c:pt idx="2140">
                  <c:v>0.13790730000000001</c:v>
                </c:pt>
                <c:pt idx="2141">
                  <c:v>0.14570710000000001</c:v>
                </c:pt>
                <c:pt idx="2142">
                  <c:v>0.12281880000000001</c:v>
                </c:pt>
                <c:pt idx="2143">
                  <c:v>0.1503709</c:v>
                </c:pt>
                <c:pt idx="2144">
                  <c:v>0.1352971</c:v>
                </c:pt>
                <c:pt idx="2145">
                  <c:v>0.1347911</c:v>
                </c:pt>
                <c:pt idx="2146">
                  <c:v>0.1481372</c:v>
                </c:pt>
                <c:pt idx="2147">
                  <c:v>0.1269777</c:v>
                </c:pt>
                <c:pt idx="2148">
                  <c:v>0.13525300000000001</c:v>
                </c:pt>
                <c:pt idx="2149">
                  <c:v>0.12847410000000001</c:v>
                </c:pt>
                <c:pt idx="2150">
                  <c:v>0.1368886</c:v>
                </c:pt>
                <c:pt idx="2151">
                  <c:v>0.1106099</c:v>
                </c:pt>
                <c:pt idx="2152">
                  <c:v>0.125415</c:v>
                </c:pt>
                <c:pt idx="2153">
                  <c:v>5.3827590000000002E-2</c:v>
                </c:pt>
                <c:pt idx="2154">
                  <c:v>8.7147920000000004E-2</c:v>
                </c:pt>
                <c:pt idx="2155">
                  <c:v>0.1131461</c:v>
                </c:pt>
                <c:pt idx="2156">
                  <c:v>0.13494400000000001</c:v>
                </c:pt>
                <c:pt idx="2157">
                  <c:v>0.1193471</c:v>
                </c:pt>
                <c:pt idx="2158">
                  <c:v>0.12464799999999999</c:v>
                </c:pt>
                <c:pt idx="2159">
                  <c:v>4.979455E-2</c:v>
                </c:pt>
                <c:pt idx="2160">
                  <c:v>0.1136699</c:v>
                </c:pt>
                <c:pt idx="2161">
                  <c:v>9.7679199999999994E-2</c:v>
                </c:pt>
                <c:pt idx="2162">
                  <c:v>0.1192806</c:v>
                </c:pt>
                <c:pt idx="2163">
                  <c:v>9.6671809999999997E-2</c:v>
                </c:pt>
                <c:pt idx="2164">
                  <c:v>0.1162506</c:v>
                </c:pt>
                <c:pt idx="2165">
                  <c:v>0.13495960000000001</c:v>
                </c:pt>
                <c:pt idx="2166">
                  <c:v>0.1142012</c:v>
                </c:pt>
                <c:pt idx="2167">
                  <c:v>0.15068590000000001</c:v>
                </c:pt>
              </c:numCache>
            </c:numRef>
          </c:yVal>
          <c:smooth val="1"/>
        </c:ser>
        <c:ser>
          <c:idx val="1"/>
          <c:order val="1"/>
          <c:tx>
            <c:v>E'' @ 25°C</c:v>
          </c:tx>
          <c:spPr>
            <a:ln>
              <a:noFill/>
            </a:ln>
          </c:spPr>
          <c:marker>
            <c:symbol val="square"/>
            <c:size val="5"/>
            <c:spPr>
              <a:solidFill>
                <a:schemeClr val="dk1"/>
              </a:solidFill>
            </c:spPr>
          </c:marker>
          <c:xVal>
            <c:numRef>
              <c:f>Data!$M$9</c:f>
              <c:numCache>
                <c:formatCode>General</c:formatCode>
                <c:ptCount val="1"/>
                <c:pt idx="0">
                  <c:v>25</c:v>
                </c:pt>
              </c:numCache>
            </c:numRef>
          </c:xVal>
          <c:yVal>
            <c:numRef>
              <c:f>Data!$J$13</c:f>
              <c:numCache>
                <c:formatCode>0</c:formatCode>
                <c:ptCount val="1"/>
                <c:pt idx="0">
                  <c:v>34.876190000000001</c:v>
                </c:pt>
              </c:numCache>
            </c:numRef>
          </c:yVal>
          <c:smooth val="1"/>
        </c:ser>
        <c:dLbls>
          <c:showLegendKey val="0"/>
          <c:showVal val="0"/>
          <c:showCatName val="0"/>
          <c:showSerName val="0"/>
          <c:showPercent val="0"/>
          <c:showBubbleSize val="0"/>
        </c:dLbls>
        <c:axId val="754412648"/>
        <c:axId val="754413040"/>
      </c:scatterChart>
      <c:scatterChart>
        <c:scatterStyle val="lineMarker"/>
        <c:varyColors val="0"/>
        <c:ser>
          <c:idx val="2"/>
          <c:order val="2"/>
          <c:tx>
            <c:v>E'' @ -51°C</c:v>
          </c:tx>
          <c:spPr>
            <a:ln>
              <a:noFill/>
            </a:ln>
          </c:spPr>
          <c:marker>
            <c:symbol val="diamond"/>
            <c:size val="7"/>
            <c:spPr>
              <a:solidFill>
                <a:srgbClr val="0070C0"/>
              </a:solidFill>
            </c:spPr>
          </c:marker>
          <c:xVal>
            <c:numRef>
              <c:f>Data!$M$10</c:f>
              <c:numCache>
                <c:formatCode>General</c:formatCode>
                <c:ptCount val="1"/>
                <c:pt idx="0">
                  <c:v>-51</c:v>
                </c:pt>
              </c:numCache>
            </c:numRef>
          </c:xVal>
          <c:yVal>
            <c:numRef>
              <c:f>Data!$J$17</c:f>
              <c:numCache>
                <c:formatCode>0</c:formatCode>
                <c:ptCount val="1"/>
                <c:pt idx="0">
                  <c:v>#N/A</c:v>
                </c:pt>
              </c:numCache>
            </c:numRef>
          </c:yVal>
          <c:smooth val="0"/>
        </c:ser>
        <c:ser>
          <c:idx val="3"/>
          <c:order val="3"/>
          <c:tx>
            <c:v>E'' @ 71°C</c:v>
          </c:tx>
          <c:spPr>
            <a:ln>
              <a:noFill/>
            </a:ln>
          </c:spPr>
          <c:marker>
            <c:symbol val="triangle"/>
            <c:size val="7"/>
            <c:spPr>
              <a:solidFill>
                <a:srgbClr val="FF0000"/>
              </a:solidFill>
            </c:spPr>
          </c:marker>
          <c:xVal>
            <c:numRef>
              <c:f>Data!$M$11</c:f>
              <c:numCache>
                <c:formatCode>General</c:formatCode>
                <c:ptCount val="1"/>
                <c:pt idx="0">
                  <c:v>71</c:v>
                </c:pt>
              </c:numCache>
            </c:numRef>
          </c:xVal>
          <c:yVal>
            <c:numRef>
              <c:f>Data!$J$21</c:f>
              <c:numCache>
                <c:formatCode>0</c:formatCode>
                <c:ptCount val="1"/>
                <c:pt idx="0">
                  <c:v>201.67140000000001</c:v>
                </c:pt>
              </c:numCache>
            </c:numRef>
          </c:yVal>
          <c:smooth val="0"/>
        </c:ser>
        <c:ser>
          <c:idx val="4"/>
          <c:order val="4"/>
          <c:tx>
            <c:v>E'' @ Tg</c:v>
          </c:tx>
          <c:spPr>
            <a:ln>
              <a:noFill/>
            </a:ln>
          </c:spPr>
          <c:marker>
            <c:symbol val="circle"/>
            <c:size val="7"/>
            <c:spPr>
              <a:solidFill>
                <a:schemeClr val="dk1"/>
              </a:solidFill>
            </c:spPr>
          </c:marker>
          <c:xVal>
            <c:numRef>
              <c:f>Data!$J$6</c:f>
              <c:numCache>
                <c:formatCode>0</c:formatCode>
                <c:ptCount val="1"/>
                <c:pt idx="0">
                  <c:v>71.111680000000007</c:v>
                </c:pt>
              </c:numCache>
            </c:numRef>
          </c:xVal>
          <c:yVal>
            <c:numRef>
              <c:f>Data!$J$7</c:f>
              <c:numCache>
                <c:formatCode>0</c:formatCode>
                <c:ptCount val="1"/>
                <c:pt idx="0">
                  <c:v>207.93979999999999</c:v>
                </c:pt>
              </c:numCache>
            </c:numRef>
          </c:yVal>
          <c:smooth val="0"/>
        </c:ser>
        <c:dLbls>
          <c:showLegendKey val="0"/>
          <c:showVal val="0"/>
          <c:showCatName val="0"/>
          <c:showSerName val="0"/>
          <c:showPercent val="0"/>
          <c:showBubbleSize val="0"/>
        </c:dLbls>
        <c:axId val="754412648"/>
        <c:axId val="754413040"/>
      </c:scatterChart>
      <c:valAx>
        <c:axId val="754412648"/>
        <c:scaling>
          <c:orientation val="minMax"/>
        </c:scaling>
        <c:delete val="0"/>
        <c:axPos val="b"/>
        <c:title>
          <c:tx>
            <c:rich>
              <a:bodyPr/>
              <a:lstStyle/>
              <a:p>
                <a:pPr>
                  <a:defRPr/>
                </a:pPr>
                <a:r>
                  <a:rPr lang="en-US" sz="1000" b="1"/>
                  <a:t>Temperature (°C)</a:t>
                </a:r>
              </a:p>
            </c:rich>
          </c:tx>
          <c:layout/>
          <c:overlay val="0"/>
        </c:title>
        <c:numFmt formatCode="General" sourceLinked="1"/>
        <c:majorTickMark val="none"/>
        <c:minorTickMark val="none"/>
        <c:tickLblPos val="nextTo"/>
        <c:crossAx val="754413040"/>
        <c:crosses val="autoZero"/>
        <c:crossBetween val="midCat"/>
      </c:valAx>
      <c:valAx>
        <c:axId val="754413040"/>
        <c:scaling>
          <c:orientation val="minMax"/>
        </c:scaling>
        <c:delete val="0"/>
        <c:axPos val="l"/>
        <c:majorGridlines/>
        <c:title>
          <c:tx>
            <c:rich>
              <a:bodyPr/>
              <a:lstStyle/>
              <a:p>
                <a:pPr>
                  <a:defRPr/>
                </a:pPr>
                <a:r>
                  <a:rPr lang="en-US" sz="1000" b="1"/>
                  <a:t>E'' (MPa)</a:t>
                </a:r>
              </a:p>
            </c:rich>
          </c:tx>
          <c:layout/>
          <c:overlay val="0"/>
        </c:title>
        <c:numFmt formatCode="General" sourceLinked="1"/>
        <c:majorTickMark val="none"/>
        <c:minorTickMark val="none"/>
        <c:tickLblPos val="nextTo"/>
        <c:crossAx val="754412648"/>
        <c:crosses val="autoZero"/>
        <c:crossBetween val="midCat"/>
      </c:valAx>
    </c:plotArea>
    <c:legend>
      <c:legendPos val="r"/>
      <c:layout/>
      <c:overlay val="0"/>
    </c:legend>
    <c:plotVisOnly val="1"/>
    <c:dispBlanksAs val="gap"/>
    <c:showDLblsOverMax val="0"/>
  </c:chart>
  <c:printSettings>
    <c:headerFooter/>
    <c:pageMargins b="0.7500000000000131" l="0.70000000000000062" r="0.70000000000000062" t="0.7500000000000131"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200" b="1"/>
              <a:t>Tan Delta versus Temperature</a:t>
            </a:r>
          </a:p>
        </c:rich>
      </c:tx>
      <c:layout/>
      <c:overlay val="0"/>
    </c:title>
    <c:autoTitleDeleted val="0"/>
    <c:plotArea>
      <c:layout/>
      <c:scatterChart>
        <c:scatterStyle val="smoothMarker"/>
        <c:varyColors val="0"/>
        <c:ser>
          <c:idx val="0"/>
          <c:order val="0"/>
          <c:tx>
            <c:v>Tan Delta versus temperature</c:v>
          </c:tx>
          <c:marker>
            <c:symbol val="none"/>
          </c:marker>
          <c:xVal>
            <c:numRef>
              <c:f>Data!$B$31:$B$32000</c:f>
              <c:numCache>
                <c:formatCode>General</c:formatCode>
                <c:ptCount val="31970"/>
                <c:pt idx="0">
                  <c:v>-0.4684063</c:v>
                </c:pt>
                <c:pt idx="1">
                  <c:v>-0.47054370000000001</c:v>
                </c:pt>
                <c:pt idx="2">
                  <c:v>-0.50772689999999998</c:v>
                </c:pt>
                <c:pt idx="3">
                  <c:v>-0.50027239999999995</c:v>
                </c:pt>
                <c:pt idx="4">
                  <c:v>-0.4982355</c:v>
                </c:pt>
                <c:pt idx="5">
                  <c:v>-0.4972298</c:v>
                </c:pt>
                <c:pt idx="6">
                  <c:v>-0.49399910000000002</c:v>
                </c:pt>
                <c:pt idx="7">
                  <c:v>-0.52039060000000004</c:v>
                </c:pt>
                <c:pt idx="8">
                  <c:v>-0.52150759999999996</c:v>
                </c:pt>
                <c:pt idx="9">
                  <c:v>-0.51245479999999999</c:v>
                </c:pt>
                <c:pt idx="10">
                  <c:v>-0.49878440000000002</c:v>
                </c:pt>
                <c:pt idx="11">
                  <c:v>-0.51254489999999997</c:v>
                </c:pt>
                <c:pt idx="12">
                  <c:v>-0.51810299999999998</c:v>
                </c:pt>
                <c:pt idx="13">
                  <c:v>-0.50566800000000001</c:v>
                </c:pt>
                <c:pt idx="14">
                  <c:v>-0.49965409999999999</c:v>
                </c:pt>
                <c:pt idx="15">
                  <c:v>-0.49779610000000002</c:v>
                </c:pt>
                <c:pt idx="16">
                  <c:v>-0.46520139999999999</c:v>
                </c:pt>
                <c:pt idx="17">
                  <c:v>-0.48669960000000001</c:v>
                </c:pt>
                <c:pt idx="18">
                  <c:v>-0.48452679999999998</c:v>
                </c:pt>
                <c:pt idx="19">
                  <c:v>-0.48246699999999998</c:v>
                </c:pt>
                <c:pt idx="20">
                  <c:v>-0.45824219999999999</c:v>
                </c:pt>
                <c:pt idx="21">
                  <c:v>-0.46498600000000001</c:v>
                </c:pt>
                <c:pt idx="22">
                  <c:v>-0.47100819999999999</c:v>
                </c:pt>
                <c:pt idx="23">
                  <c:v>-0.45927380000000001</c:v>
                </c:pt>
                <c:pt idx="24">
                  <c:v>-0.42974099999999998</c:v>
                </c:pt>
                <c:pt idx="25">
                  <c:v>-0.42450640000000001</c:v>
                </c:pt>
                <c:pt idx="26">
                  <c:v>-0.42668089999999997</c:v>
                </c:pt>
                <c:pt idx="27">
                  <c:v>-0.42212620000000001</c:v>
                </c:pt>
                <c:pt idx="28">
                  <c:v>-0.39794600000000002</c:v>
                </c:pt>
                <c:pt idx="29">
                  <c:v>-0.37375750000000002</c:v>
                </c:pt>
                <c:pt idx="30">
                  <c:v>-0.38768839999999999</c:v>
                </c:pt>
                <c:pt idx="31">
                  <c:v>-0.39118720000000001</c:v>
                </c:pt>
                <c:pt idx="32">
                  <c:v>-0.37486449999999999</c:v>
                </c:pt>
                <c:pt idx="33">
                  <c:v>-0.36214619999999997</c:v>
                </c:pt>
                <c:pt idx="34">
                  <c:v>-0.34799910000000001</c:v>
                </c:pt>
                <c:pt idx="35">
                  <c:v>-0.34810039999999998</c:v>
                </c:pt>
                <c:pt idx="36">
                  <c:v>-0.34457690000000002</c:v>
                </c:pt>
                <c:pt idx="37">
                  <c:v>-0.32566499999999998</c:v>
                </c:pt>
                <c:pt idx="38">
                  <c:v>-0.31084729999999999</c:v>
                </c:pt>
                <c:pt idx="39">
                  <c:v>-0.3058631</c:v>
                </c:pt>
                <c:pt idx="40">
                  <c:v>-0.31089090000000003</c:v>
                </c:pt>
                <c:pt idx="41">
                  <c:v>-0.30110959999999998</c:v>
                </c:pt>
                <c:pt idx="42">
                  <c:v>-0.27283800000000002</c:v>
                </c:pt>
                <c:pt idx="43">
                  <c:v>-0.27025329999999997</c:v>
                </c:pt>
                <c:pt idx="44">
                  <c:v>-0.27163399999999999</c:v>
                </c:pt>
                <c:pt idx="45">
                  <c:v>-0.2655708</c:v>
                </c:pt>
                <c:pt idx="46">
                  <c:v>-0.24838199999999999</c:v>
                </c:pt>
                <c:pt idx="47">
                  <c:v>-0.2306088</c:v>
                </c:pt>
                <c:pt idx="48">
                  <c:v>-0.2278241</c:v>
                </c:pt>
                <c:pt idx="49">
                  <c:v>-0.2318365</c:v>
                </c:pt>
                <c:pt idx="50">
                  <c:v>-0.22791320000000001</c:v>
                </c:pt>
                <c:pt idx="51">
                  <c:v>-0.213113</c:v>
                </c:pt>
                <c:pt idx="52">
                  <c:v>-0.207375</c:v>
                </c:pt>
                <c:pt idx="53">
                  <c:v>-0.1987498</c:v>
                </c:pt>
                <c:pt idx="54">
                  <c:v>-0.20732339999999999</c:v>
                </c:pt>
                <c:pt idx="55">
                  <c:v>-0.1833275</c:v>
                </c:pt>
                <c:pt idx="56">
                  <c:v>-0.19202530000000001</c:v>
                </c:pt>
                <c:pt idx="57">
                  <c:v>-0.1635962</c:v>
                </c:pt>
                <c:pt idx="58">
                  <c:v>-0.16348969999999999</c:v>
                </c:pt>
                <c:pt idx="59">
                  <c:v>-0.159468</c:v>
                </c:pt>
                <c:pt idx="60">
                  <c:v>-0.14845</c:v>
                </c:pt>
                <c:pt idx="61">
                  <c:v>-0.1344041</c:v>
                </c:pt>
                <c:pt idx="62">
                  <c:v>-0.13858129999999999</c:v>
                </c:pt>
                <c:pt idx="63">
                  <c:v>-0.1219112</c:v>
                </c:pt>
                <c:pt idx="64">
                  <c:v>-0.1052738</c:v>
                </c:pt>
                <c:pt idx="65">
                  <c:v>-0.113871</c:v>
                </c:pt>
                <c:pt idx="66">
                  <c:v>-8.9514200000000002E-2</c:v>
                </c:pt>
                <c:pt idx="67">
                  <c:v>-0.1045387</c:v>
                </c:pt>
                <c:pt idx="68">
                  <c:v>-8.9725040000000006E-2</c:v>
                </c:pt>
                <c:pt idx="69">
                  <c:v>-7.9764459999999995E-2</c:v>
                </c:pt>
                <c:pt idx="70">
                  <c:v>-6.7457649999999994E-2</c:v>
                </c:pt>
                <c:pt idx="71">
                  <c:v>-7.0393949999999997E-2</c:v>
                </c:pt>
                <c:pt idx="72">
                  <c:v>-7.0490720000000007E-2</c:v>
                </c:pt>
                <c:pt idx="73">
                  <c:v>-6.1778439999999997E-2</c:v>
                </c:pt>
                <c:pt idx="74">
                  <c:v>-5.3325310000000001E-2</c:v>
                </c:pt>
                <c:pt idx="75">
                  <c:v>-5.75431E-2</c:v>
                </c:pt>
                <c:pt idx="76">
                  <c:v>-3.9767770000000001E-2</c:v>
                </c:pt>
                <c:pt idx="77">
                  <c:v>-3.1756439999999997E-2</c:v>
                </c:pt>
                <c:pt idx="78">
                  <c:v>-4.2632580000000003E-2</c:v>
                </c:pt>
                <c:pt idx="79">
                  <c:v>-2.4909549999999999E-2</c:v>
                </c:pt>
                <c:pt idx="80">
                  <c:v>-3.041106E-2</c:v>
                </c:pt>
                <c:pt idx="81">
                  <c:v>-1.618356E-2</c:v>
                </c:pt>
                <c:pt idx="82">
                  <c:v>-2.468681E-2</c:v>
                </c:pt>
                <c:pt idx="83" formatCode="0.00E+00">
                  <c:v>-2.1367999999999999E-3</c:v>
                </c:pt>
                <c:pt idx="84">
                  <c:v>-2.3455199999999999E-2</c:v>
                </c:pt>
                <c:pt idx="85">
                  <c:v>-1.9802380000000001E-2</c:v>
                </c:pt>
                <c:pt idx="86" formatCode="0.00E+00">
                  <c:v>-8.2796999999999992E-3</c:v>
                </c:pt>
                <c:pt idx="87">
                  <c:v>-1.4621159999999999E-2</c:v>
                </c:pt>
                <c:pt idx="88">
                  <c:v>-1.7685849999999999E-2</c:v>
                </c:pt>
                <c:pt idx="89" formatCode="0.00E+00">
                  <c:v>-1.5900000000000001E-3</c:v>
                </c:pt>
                <c:pt idx="90">
                  <c:v>-2.0055989999999999E-2</c:v>
                </c:pt>
                <c:pt idx="91" formatCode="0.00E+00">
                  <c:v>-2.6730999999999999E-3</c:v>
                </c:pt>
                <c:pt idx="92" formatCode="0.00E+00">
                  <c:v>-3.1270999999999998E-3</c:v>
                </c:pt>
                <c:pt idx="93">
                  <c:v>2.580213E-3</c:v>
                </c:pt>
                <c:pt idx="94">
                  <c:v>1.1215670000000001E-2</c:v>
                </c:pt>
                <c:pt idx="95">
                  <c:v>2.0734220000000001E-2</c:v>
                </c:pt>
                <c:pt idx="96" formatCode="0.00E+00">
                  <c:v>9.5733700000000005E-4</c:v>
                </c:pt>
                <c:pt idx="97" formatCode="0.00E+00">
                  <c:v>-4.3546000000000001E-3</c:v>
                </c:pt>
                <c:pt idx="98">
                  <c:v>1.0249100000000001E-2</c:v>
                </c:pt>
                <c:pt idx="99">
                  <c:v>2.699697E-3</c:v>
                </c:pt>
                <c:pt idx="100">
                  <c:v>2.268827E-2</c:v>
                </c:pt>
                <c:pt idx="101">
                  <c:v>5.6136579999999997E-3</c:v>
                </c:pt>
                <c:pt idx="102">
                  <c:v>2.6440999999999999E-2</c:v>
                </c:pt>
                <c:pt idx="103">
                  <c:v>1.611404E-2</c:v>
                </c:pt>
                <c:pt idx="104">
                  <c:v>2.1387360000000001E-2</c:v>
                </c:pt>
                <c:pt idx="105">
                  <c:v>3.0977749999999998E-2</c:v>
                </c:pt>
                <c:pt idx="106">
                  <c:v>3.4514780000000002E-2</c:v>
                </c:pt>
                <c:pt idx="107">
                  <c:v>3.0592749999999998E-2</c:v>
                </c:pt>
                <c:pt idx="108">
                  <c:v>3.2337009999999999E-2</c:v>
                </c:pt>
                <c:pt idx="109">
                  <c:v>3.5088660000000001E-2</c:v>
                </c:pt>
                <c:pt idx="110">
                  <c:v>1.3695280000000001E-2</c:v>
                </c:pt>
                <c:pt idx="111">
                  <c:v>1.8507659999999999E-2</c:v>
                </c:pt>
                <c:pt idx="112">
                  <c:v>2.8981739999999999E-2</c:v>
                </c:pt>
                <c:pt idx="113">
                  <c:v>3.8032839999999998E-2</c:v>
                </c:pt>
                <c:pt idx="114">
                  <c:v>4.3378170000000001E-2</c:v>
                </c:pt>
                <c:pt idx="115">
                  <c:v>3.2053320000000003E-2</c:v>
                </c:pt>
                <c:pt idx="116">
                  <c:v>2.6535650000000001E-2</c:v>
                </c:pt>
                <c:pt idx="117">
                  <c:v>2.0274500000000001E-2</c:v>
                </c:pt>
                <c:pt idx="118">
                  <c:v>3.3714019999999997E-2</c:v>
                </c:pt>
                <c:pt idx="119">
                  <c:v>2.25775E-2</c:v>
                </c:pt>
                <c:pt idx="120">
                  <c:v>2.9955200000000001E-2</c:v>
                </c:pt>
                <c:pt idx="121">
                  <c:v>3.1151209999999999E-2</c:v>
                </c:pt>
                <c:pt idx="122">
                  <c:v>3.76593E-2</c:v>
                </c:pt>
                <c:pt idx="123">
                  <c:v>3.7553469999999999E-2</c:v>
                </c:pt>
                <c:pt idx="124">
                  <c:v>1.7999680000000001E-2</c:v>
                </c:pt>
                <c:pt idx="125">
                  <c:v>1.9977780000000001E-2</c:v>
                </c:pt>
                <c:pt idx="126">
                  <c:v>2.715248E-2</c:v>
                </c:pt>
                <c:pt idx="127">
                  <c:v>2.706418E-2</c:v>
                </c:pt>
                <c:pt idx="128">
                  <c:v>2.129472E-2</c:v>
                </c:pt>
                <c:pt idx="129">
                  <c:v>2.9253390000000001E-2</c:v>
                </c:pt>
                <c:pt idx="130">
                  <c:v>3.2321780000000001E-2</c:v>
                </c:pt>
                <c:pt idx="131">
                  <c:v>5.3971529999999997E-2</c:v>
                </c:pt>
                <c:pt idx="132">
                  <c:v>2.2286199999999999E-2</c:v>
                </c:pt>
                <c:pt idx="133">
                  <c:v>3.0616500000000001E-2</c:v>
                </c:pt>
                <c:pt idx="134">
                  <c:v>5.7803960000000001E-2</c:v>
                </c:pt>
                <c:pt idx="135">
                  <c:v>4.1206739999999999E-2</c:v>
                </c:pt>
                <c:pt idx="136">
                  <c:v>2.7035E-2</c:v>
                </c:pt>
                <c:pt idx="137">
                  <c:v>2.6909039999999999E-2</c:v>
                </c:pt>
                <c:pt idx="138">
                  <c:v>3.793266E-2</c:v>
                </c:pt>
                <c:pt idx="139">
                  <c:v>3.936684E-2</c:v>
                </c:pt>
                <c:pt idx="140">
                  <c:v>2.5134980000000001E-2</c:v>
                </c:pt>
                <c:pt idx="141">
                  <c:v>4.8806879999999997E-2</c:v>
                </c:pt>
                <c:pt idx="142">
                  <c:v>4.6918120000000001E-2</c:v>
                </c:pt>
                <c:pt idx="143">
                  <c:v>4.3721200000000002E-2</c:v>
                </c:pt>
                <c:pt idx="144">
                  <c:v>3.1390939999999999E-2</c:v>
                </c:pt>
                <c:pt idx="145">
                  <c:v>3.4108850000000003E-2</c:v>
                </c:pt>
                <c:pt idx="146">
                  <c:v>2.6460939999999999E-2</c:v>
                </c:pt>
                <c:pt idx="147">
                  <c:v>3.407578E-2</c:v>
                </c:pt>
                <c:pt idx="148">
                  <c:v>4.1862610000000001E-2</c:v>
                </c:pt>
                <c:pt idx="149">
                  <c:v>3.904788E-2</c:v>
                </c:pt>
                <c:pt idx="150">
                  <c:v>2.331047E-2</c:v>
                </c:pt>
                <c:pt idx="151">
                  <c:v>3.7448549999999997E-2</c:v>
                </c:pt>
                <c:pt idx="152">
                  <c:v>3.4162110000000002E-2</c:v>
                </c:pt>
                <c:pt idx="153">
                  <c:v>3.8436579999999998E-2</c:v>
                </c:pt>
                <c:pt idx="154">
                  <c:v>3.16344E-2</c:v>
                </c:pt>
                <c:pt idx="155">
                  <c:v>1.988792E-2</c:v>
                </c:pt>
                <c:pt idx="156">
                  <c:v>2.595983E-2</c:v>
                </c:pt>
                <c:pt idx="157">
                  <c:v>2.8183940000000001E-2</c:v>
                </c:pt>
                <c:pt idx="158">
                  <c:v>2.9110460000000001E-2</c:v>
                </c:pt>
                <c:pt idx="159">
                  <c:v>3.109719E-2</c:v>
                </c:pt>
                <c:pt idx="160">
                  <c:v>4.6688239999999999E-2</c:v>
                </c:pt>
                <c:pt idx="161">
                  <c:v>4.8815650000000002E-2</c:v>
                </c:pt>
                <c:pt idx="162">
                  <c:v>3.3421079999999999E-2</c:v>
                </c:pt>
                <c:pt idx="163">
                  <c:v>2.9440460000000002E-2</c:v>
                </c:pt>
                <c:pt idx="164">
                  <c:v>1.424633E-2</c:v>
                </c:pt>
                <c:pt idx="165">
                  <c:v>2.715998E-2</c:v>
                </c:pt>
                <c:pt idx="166">
                  <c:v>3.6854390000000001E-2</c:v>
                </c:pt>
                <c:pt idx="167">
                  <c:v>2.9946489999999999E-2</c:v>
                </c:pt>
                <c:pt idx="168">
                  <c:v>4.0068020000000003E-2</c:v>
                </c:pt>
                <c:pt idx="169">
                  <c:v>4.3290259999999997E-2</c:v>
                </c:pt>
                <c:pt idx="170">
                  <c:v>3.7949669999999998E-2</c:v>
                </c:pt>
                <c:pt idx="171">
                  <c:v>3.3075500000000001E-2</c:v>
                </c:pt>
                <c:pt idx="172">
                  <c:v>3.0022400000000001E-2</c:v>
                </c:pt>
                <c:pt idx="173">
                  <c:v>2.9977460000000001E-2</c:v>
                </c:pt>
                <c:pt idx="174">
                  <c:v>2.821626E-2</c:v>
                </c:pt>
                <c:pt idx="175">
                  <c:v>1.6699579999999999E-2</c:v>
                </c:pt>
                <c:pt idx="176">
                  <c:v>2.0234100000000001E-2</c:v>
                </c:pt>
                <c:pt idx="177">
                  <c:v>2.6059570000000001E-2</c:v>
                </c:pt>
                <c:pt idx="178">
                  <c:v>2.53554E-2</c:v>
                </c:pt>
                <c:pt idx="179">
                  <c:v>2.9103960000000002E-2</c:v>
                </c:pt>
                <c:pt idx="180">
                  <c:v>3.7085439999999997E-2</c:v>
                </c:pt>
                <c:pt idx="181">
                  <c:v>2.9919910000000001E-2</c:v>
                </c:pt>
                <c:pt idx="182">
                  <c:v>1.7515349999999999E-2</c:v>
                </c:pt>
                <c:pt idx="183">
                  <c:v>2.008445E-2</c:v>
                </c:pt>
                <c:pt idx="184">
                  <c:v>4.3850500000000001E-2</c:v>
                </c:pt>
                <c:pt idx="185">
                  <c:v>4.0805559999999998E-2</c:v>
                </c:pt>
                <c:pt idx="186">
                  <c:v>7.7988010000000002E-3</c:v>
                </c:pt>
                <c:pt idx="187">
                  <c:v>6.0535340000000002E-3</c:v>
                </c:pt>
                <c:pt idx="188">
                  <c:v>2.8238719999999998E-2</c:v>
                </c:pt>
                <c:pt idx="189">
                  <c:v>6.0595320000000003E-3</c:v>
                </c:pt>
                <c:pt idx="190">
                  <c:v>5.3733449999999999E-3</c:v>
                </c:pt>
                <c:pt idx="191">
                  <c:v>1.7835899999999998E-2</c:v>
                </c:pt>
                <c:pt idx="192">
                  <c:v>1.63926E-2</c:v>
                </c:pt>
                <c:pt idx="193">
                  <c:v>3.2851539999999999E-2</c:v>
                </c:pt>
                <c:pt idx="194">
                  <c:v>3.1748369999999998E-2</c:v>
                </c:pt>
                <c:pt idx="195">
                  <c:v>9.4616890000000006E-3</c:v>
                </c:pt>
                <c:pt idx="196">
                  <c:v>9.8161389999999998E-3</c:v>
                </c:pt>
                <c:pt idx="197">
                  <c:v>1.1196360000000001E-2</c:v>
                </c:pt>
                <c:pt idx="198">
                  <c:v>6.0888119999999999E-3</c:v>
                </c:pt>
                <c:pt idx="199">
                  <c:v>1.2305699999999999E-2</c:v>
                </c:pt>
                <c:pt idx="200">
                  <c:v>1.659074E-2</c:v>
                </c:pt>
                <c:pt idx="201">
                  <c:v>5.2843290000000001E-2</c:v>
                </c:pt>
                <c:pt idx="202">
                  <c:v>7.5587559999999998E-2</c:v>
                </c:pt>
                <c:pt idx="203">
                  <c:v>8.981053E-2</c:v>
                </c:pt>
                <c:pt idx="204">
                  <c:v>0.1129636</c:v>
                </c:pt>
                <c:pt idx="205">
                  <c:v>0.1499936</c:v>
                </c:pt>
                <c:pt idx="206">
                  <c:v>0.19040860000000001</c:v>
                </c:pt>
                <c:pt idx="207">
                  <c:v>0.21976619999999999</c:v>
                </c:pt>
                <c:pt idx="208">
                  <c:v>0.25491409999999998</c:v>
                </c:pt>
                <c:pt idx="209">
                  <c:v>0.31413839999999998</c:v>
                </c:pt>
                <c:pt idx="210">
                  <c:v>0.3691738</c:v>
                </c:pt>
                <c:pt idx="211">
                  <c:v>0.42885250000000003</c:v>
                </c:pt>
                <c:pt idx="212">
                  <c:v>0.49456869999999997</c:v>
                </c:pt>
                <c:pt idx="213">
                  <c:v>0.55289489999999997</c:v>
                </c:pt>
                <c:pt idx="214">
                  <c:v>0.6149038</c:v>
                </c:pt>
                <c:pt idx="215">
                  <c:v>0.69168949999999996</c:v>
                </c:pt>
                <c:pt idx="216">
                  <c:v>0.75473659999999998</c:v>
                </c:pt>
                <c:pt idx="217">
                  <c:v>0.83584009999999997</c:v>
                </c:pt>
                <c:pt idx="218">
                  <c:v>0.9028619</c:v>
                </c:pt>
                <c:pt idx="219">
                  <c:v>0.96377800000000002</c:v>
                </c:pt>
                <c:pt idx="220">
                  <c:v>1.0360940000000001</c:v>
                </c:pt>
                <c:pt idx="221">
                  <c:v>1.1077459999999999</c:v>
                </c:pt>
                <c:pt idx="222">
                  <c:v>1.1891640000000001</c:v>
                </c:pt>
                <c:pt idx="223">
                  <c:v>1.2866010000000001</c:v>
                </c:pt>
                <c:pt idx="224">
                  <c:v>1.359262</c:v>
                </c:pt>
                <c:pt idx="225">
                  <c:v>1.4356359999999999</c:v>
                </c:pt>
                <c:pt idx="226">
                  <c:v>1.525139</c:v>
                </c:pt>
                <c:pt idx="227">
                  <c:v>1.623451</c:v>
                </c:pt>
                <c:pt idx="228">
                  <c:v>1.708442</c:v>
                </c:pt>
                <c:pt idx="229">
                  <c:v>1.7883640000000001</c:v>
                </c:pt>
                <c:pt idx="230">
                  <c:v>1.8711949999999999</c:v>
                </c:pt>
                <c:pt idx="231">
                  <c:v>1.955538</c:v>
                </c:pt>
                <c:pt idx="232">
                  <c:v>2.0466449999999998</c:v>
                </c:pt>
                <c:pt idx="233">
                  <c:v>2.142201</c:v>
                </c:pt>
                <c:pt idx="234">
                  <c:v>2.2484099999999998</c:v>
                </c:pt>
                <c:pt idx="235">
                  <c:v>2.3426659999999999</c:v>
                </c:pt>
                <c:pt idx="236">
                  <c:v>2.4430649999999998</c:v>
                </c:pt>
                <c:pt idx="237">
                  <c:v>2.52271</c:v>
                </c:pt>
                <c:pt idx="238">
                  <c:v>2.6015090000000001</c:v>
                </c:pt>
                <c:pt idx="239">
                  <c:v>2.6864400000000002</c:v>
                </c:pt>
                <c:pt idx="240">
                  <c:v>2.7765689999999998</c:v>
                </c:pt>
                <c:pt idx="241">
                  <c:v>2.8689520000000002</c:v>
                </c:pt>
                <c:pt idx="242">
                  <c:v>2.9538880000000001</c:v>
                </c:pt>
                <c:pt idx="243">
                  <c:v>3.0526759999999999</c:v>
                </c:pt>
                <c:pt idx="244">
                  <c:v>3.1491669999999998</c:v>
                </c:pt>
                <c:pt idx="245">
                  <c:v>3.2391890000000001</c:v>
                </c:pt>
                <c:pt idx="246">
                  <c:v>3.334994</c:v>
                </c:pt>
                <c:pt idx="247">
                  <c:v>3.4238740000000001</c:v>
                </c:pt>
                <c:pt idx="248">
                  <c:v>3.5162110000000002</c:v>
                </c:pt>
                <c:pt idx="249">
                  <c:v>3.6065999999999998</c:v>
                </c:pt>
                <c:pt idx="250">
                  <c:v>3.7062940000000002</c:v>
                </c:pt>
                <c:pt idx="251">
                  <c:v>3.7777759999999998</c:v>
                </c:pt>
                <c:pt idx="252">
                  <c:v>3.8608500000000001</c:v>
                </c:pt>
                <c:pt idx="253">
                  <c:v>3.9673509999999998</c:v>
                </c:pt>
                <c:pt idx="254">
                  <c:v>4.0550800000000002</c:v>
                </c:pt>
                <c:pt idx="255">
                  <c:v>4.1356659999999996</c:v>
                </c:pt>
                <c:pt idx="256">
                  <c:v>4.231344</c:v>
                </c:pt>
                <c:pt idx="257">
                  <c:v>4.3419160000000003</c:v>
                </c:pt>
                <c:pt idx="258">
                  <c:v>4.4041059999999996</c:v>
                </c:pt>
                <c:pt idx="259">
                  <c:v>4.5273640000000004</c:v>
                </c:pt>
                <c:pt idx="260">
                  <c:v>4.619122</c:v>
                </c:pt>
                <c:pt idx="261">
                  <c:v>4.7158720000000001</c:v>
                </c:pt>
                <c:pt idx="262">
                  <c:v>4.8058649999999998</c:v>
                </c:pt>
                <c:pt idx="263">
                  <c:v>4.8957319999999998</c:v>
                </c:pt>
                <c:pt idx="264">
                  <c:v>4.9630390000000002</c:v>
                </c:pt>
                <c:pt idx="265">
                  <c:v>5.0594580000000002</c:v>
                </c:pt>
                <c:pt idx="266">
                  <c:v>5.1740630000000003</c:v>
                </c:pt>
                <c:pt idx="267">
                  <c:v>5.2547350000000002</c:v>
                </c:pt>
                <c:pt idx="268">
                  <c:v>5.359032</c:v>
                </c:pt>
                <c:pt idx="269">
                  <c:v>5.416264</c:v>
                </c:pt>
                <c:pt idx="270">
                  <c:v>5.5585599999999999</c:v>
                </c:pt>
                <c:pt idx="271">
                  <c:v>5.6174179999999998</c:v>
                </c:pt>
                <c:pt idx="272">
                  <c:v>5.7225440000000001</c:v>
                </c:pt>
                <c:pt idx="273">
                  <c:v>5.8205299999999998</c:v>
                </c:pt>
                <c:pt idx="274">
                  <c:v>5.8954219999999999</c:v>
                </c:pt>
                <c:pt idx="275">
                  <c:v>6.0366410000000004</c:v>
                </c:pt>
                <c:pt idx="276">
                  <c:v>6.1183889999999996</c:v>
                </c:pt>
                <c:pt idx="277">
                  <c:v>6.2089850000000002</c:v>
                </c:pt>
                <c:pt idx="278">
                  <c:v>6.3104979999999999</c:v>
                </c:pt>
                <c:pt idx="279">
                  <c:v>6.4078369999999998</c:v>
                </c:pt>
                <c:pt idx="280">
                  <c:v>6.4990480000000002</c:v>
                </c:pt>
                <c:pt idx="281">
                  <c:v>6.5927379999999998</c:v>
                </c:pt>
                <c:pt idx="282">
                  <c:v>6.7106880000000002</c:v>
                </c:pt>
                <c:pt idx="283">
                  <c:v>6.8045780000000002</c:v>
                </c:pt>
                <c:pt idx="284">
                  <c:v>6.8828820000000004</c:v>
                </c:pt>
                <c:pt idx="285">
                  <c:v>6.9979779999999998</c:v>
                </c:pt>
                <c:pt idx="286">
                  <c:v>7.0837279999999998</c:v>
                </c:pt>
                <c:pt idx="287">
                  <c:v>7.188294</c:v>
                </c:pt>
                <c:pt idx="288">
                  <c:v>7.2862159999999996</c:v>
                </c:pt>
                <c:pt idx="289">
                  <c:v>7.3383750000000001</c:v>
                </c:pt>
                <c:pt idx="290">
                  <c:v>7.4224800000000002</c:v>
                </c:pt>
                <c:pt idx="291">
                  <c:v>7.5560400000000003</c:v>
                </c:pt>
                <c:pt idx="292">
                  <c:v>7.6740490000000001</c:v>
                </c:pt>
                <c:pt idx="293">
                  <c:v>7.7690029999999997</c:v>
                </c:pt>
                <c:pt idx="294">
                  <c:v>7.8586809999999998</c:v>
                </c:pt>
                <c:pt idx="295">
                  <c:v>7.9365790000000001</c:v>
                </c:pt>
                <c:pt idx="296">
                  <c:v>8.0282250000000008</c:v>
                </c:pt>
                <c:pt idx="297">
                  <c:v>8.1453930000000003</c:v>
                </c:pt>
                <c:pt idx="298">
                  <c:v>8.2611260000000009</c:v>
                </c:pt>
                <c:pt idx="299">
                  <c:v>8.3163999999999998</c:v>
                </c:pt>
                <c:pt idx="300">
                  <c:v>8.4387139999999992</c:v>
                </c:pt>
                <c:pt idx="301">
                  <c:v>8.5576109999999996</c:v>
                </c:pt>
                <c:pt idx="302">
                  <c:v>8.6305200000000006</c:v>
                </c:pt>
                <c:pt idx="303">
                  <c:v>8.7779050000000005</c:v>
                </c:pt>
                <c:pt idx="304">
                  <c:v>8.9013449999999992</c:v>
                </c:pt>
                <c:pt idx="305">
                  <c:v>8.9858510000000003</c:v>
                </c:pt>
                <c:pt idx="306">
                  <c:v>9.0631299999999992</c:v>
                </c:pt>
                <c:pt idx="307">
                  <c:v>9.2168379999999992</c:v>
                </c:pt>
                <c:pt idx="308">
                  <c:v>9.3017819999999993</c:v>
                </c:pt>
                <c:pt idx="309">
                  <c:v>9.4337219999999995</c:v>
                </c:pt>
                <c:pt idx="310">
                  <c:v>9.5596440000000005</c:v>
                </c:pt>
                <c:pt idx="311">
                  <c:v>9.6754090000000001</c:v>
                </c:pt>
                <c:pt idx="312">
                  <c:v>9.7586580000000005</c:v>
                </c:pt>
                <c:pt idx="313">
                  <c:v>9.9421079999999993</c:v>
                </c:pt>
                <c:pt idx="314">
                  <c:v>10.070220000000001</c:v>
                </c:pt>
                <c:pt idx="315">
                  <c:v>10.18877</c:v>
                </c:pt>
                <c:pt idx="316">
                  <c:v>10.289160000000001</c:v>
                </c:pt>
                <c:pt idx="317">
                  <c:v>10.39916</c:v>
                </c:pt>
                <c:pt idx="318">
                  <c:v>10.50483</c:v>
                </c:pt>
                <c:pt idx="319">
                  <c:v>10.59971</c:v>
                </c:pt>
                <c:pt idx="320">
                  <c:v>10.6981</c:v>
                </c:pt>
                <c:pt idx="321">
                  <c:v>10.80969</c:v>
                </c:pt>
                <c:pt idx="322">
                  <c:v>10.878159999999999</c:v>
                </c:pt>
                <c:pt idx="323">
                  <c:v>11.00455</c:v>
                </c:pt>
                <c:pt idx="324">
                  <c:v>11.10191</c:v>
                </c:pt>
                <c:pt idx="325">
                  <c:v>11.19603</c:v>
                </c:pt>
                <c:pt idx="326">
                  <c:v>11.285500000000001</c:v>
                </c:pt>
                <c:pt idx="327">
                  <c:v>11.415240000000001</c:v>
                </c:pt>
                <c:pt idx="328">
                  <c:v>11.468260000000001</c:v>
                </c:pt>
                <c:pt idx="329">
                  <c:v>11.582879999999999</c:v>
                </c:pt>
                <c:pt idx="330">
                  <c:v>11.672420000000001</c:v>
                </c:pt>
                <c:pt idx="331">
                  <c:v>11.7494</c:v>
                </c:pt>
                <c:pt idx="332">
                  <c:v>11.85488</c:v>
                </c:pt>
                <c:pt idx="333">
                  <c:v>11.94345</c:v>
                </c:pt>
                <c:pt idx="334">
                  <c:v>12.041499999999999</c:v>
                </c:pt>
                <c:pt idx="335">
                  <c:v>12.14865</c:v>
                </c:pt>
                <c:pt idx="336">
                  <c:v>12.22021</c:v>
                </c:pt>
                <c:pt idx="337">
                  <c:v>12.307169999999999</c:v>
                </c:pt>
                <c:pt idx="338">
                  <c:v>12.38931</c:v>
                </c:pt>
                <c:pt idx="339">
                  <c:v>12.51192</c:v>
                </c:pt>
                <c:pt idx="340">
                  <c:v>12.637779999999999</c:v>
                </c:pt>
                <c:pt idx="341">
                  <c:v>12.7</c:v>
                </c:pt>
                <c:pt idx="342">
                  <c:v>12.836930000000001</c:v>
                </c:pt>
                <c:pt idx="343">
                  <c:v>12.898210000000001</c:v>
                </c:pt>
                <c:pt idx="344">
                  <c:v>13.036099999999999</c:v>
                </c:pt>
                <c:pt idx="345">
                  <c:v>13.119809999999999</c:v>
                </c:pt>
                <c:pt idx="346">
                  <c:v>13.18732</c:v>
                </c:pt>
                <c:pt idx="347">
                  <c:v>13.27211</c:v>
                </c:pt>
                <c:pt idx="348">
                  <c:v>13.357519999999999</c:v>
                </c:pt>
                <c:pt idx="349">
                  <c:v>13.4605</c:v>
                </c:pt>
                <c:pt idx="350">
                  <c:v>13.546010000000001</c:v>
                </c:pt>
                <c:pt idx="351">
                  <c:v>13.67254</c:v>
                </c:pt>
                <c:pt idx="352">
                  <c:v>13.7173</c:v>
                </c:pt>
                <c:pt idx="353">
                  <c:v>13.87881</c:v>
                </c:pt>
                <c:pt idx="354">
                  <c:v>13.96697</c:v>
                </c:pt>
                <c:pt idx="355">
                  <c:v>14.071260000000001</c:v>
                </c:pt>
                <c:pt idx="356">
                  <c:v>14.158379999999999</c:v>
                </c:pt>
                <c:pt idx="357">
                  <c:v>14.233359999999999</c:v>
                </c:pt>
                <c:pt idx="358">
                  <c:v>14.36514</c:v>
                </c:pt>
                <c:pt idx="359">
                  <c:v>14.45025</c:v>
                </c:pt>
                <c:pt idx="360">
                  <c:v>14.534599999999999</c:v>
                </c:pt>
                <c:pt idx="361">
                  <c:v>14.66358</c:v>
                </c:pt>
                <c:pt idx="362">
                  <c:v>14.72458</c:v>
                </c:pt>
                <c:pt idx="363">
                  <c:v>14.8325</c:v>
                </c:pt>
                <c:pt idx="364">
                  <c:v>14.936920000000001</c:v>
                </c:pt>
                <c:pt idx="365">
                  <c:v>15.026680000000001</c:v>
                </c:pt>
                <c:pt idx="366">
                  <c:v>15.152340000000001</c:v>
                </c:pt>
                <c:pt idx="367">
                  <c:v>15.22648</c:v>
                </c:pt>
                <c:pt idx="368">
                  <c:v>15.329650000000001</c:v>
                </c:pt>
                <c:pt idx="369">
                  <c:v>15.46012</c:v>
                </c:pt>
                <c:pt idx="370">
                  <c:v>15.54898</c:v>
                </c:pt>
                <c:pt idx="371">
                  <c:v>15.64132</c:v>
                </c:pt>
                <c:pt idx="372">
                  <c:v>15.720890000000001</c:v>
                </c:pt>
                <c:pt idx="373">
                  <c:v>15.845879999999999</c:v>
                </c:pt>
                <c:pt idx="374">
                  <c:v>15.94872</c:v>
                </c:pt>
                <c:pt idx="375">
                  <c:v>16.025320000000001</c:v>
                </c:pt>
                <c:pt idx="376">
                  <c:v>16.119450000000001</c:v>
                </c:pt>
                <c:pt idx="377">
                  <c:v>16.247250000000001</c:v>
                </c:pt>
                <c:pt idx="378">
                  <c:v>16.320620000000002</c:v>
                </c:pt>
                <c:pt idx="379">
                  <c:v>16.451619999999998</c:v>
                </c:pt>
                <c:pt idx="380">
                  <c:v>16.526250000000001</c:v>
                </c:pt>
                <c:pt idx="381">
                  <c:v>16.641929999999999</c:v>
                </c:pt>
                <c:pt idx="382">
                  <c:v>16.72381</c:v>
                </c:pt>
                <c:pt idx="383">
                  <c:v>16.836290000000002</c:v>
                </c:pt>
                <c:pt idx="384">
                  <c:v>16.945070000000001</c:v>
                </c:pt>
                <c:pt idx="385">
                  <c:v>17.01418</c:v>
                </c:pt>
                <c:pt idx="386">
                  <c:v>17.143090000000001</c:v>
                </c:pt>
                <c:pt idx="387">
                  <c:v>17.248270000000002</c:v>
                </c:pt>
                <c:pt idx="388">
                  <c:v>17.331009999999999</c:v>
                </c:pt>
                <c:pt idx="389">
                  <c:v>17.464770000000001</c:v>
                </c:pt>
                <c:pt idx="390">
                  <c:v>17.53886</c:v>
                </c:pt>
                <c:pt idx="391">
                  <c:v>17.624189999999999</c:v>
                </c:pt>
                <c:pt idx="392">
                  <c:v>17.75591</c:v>
                </c:pt>
                <c:pt idx="393">
                  <c:v>17.79898</c:v>
                </c:pt>
                <c:pt idx="394">
                  <c:v>17.9282</c:v>
                </c:pt>
                <c:pt idx="395">
                  <c:v>18.03989</c:v>
                </c:pt>
                <c:pt idx="396">
                  <c:v>18.138760000000001</c:v>
                </c:pt>
                <c:pt idx="397">
                  <c:v>18.225960000000001</c:v>
                </c:pt>
                <c:pt idx="398">
                  <c:v>18.305900000000001</c:v>
                </c:pt>
                <c:pt idx="399">
                  <c:v>18.472069999999999</c:v>
                </c:pt>
                <c:pt idx="400">
                  <c:v>18.520879999999998</c:v>
                </c:pt>
                <c:pt idx="401">
                  <c:v>18.66104</c:v>
                </c:pt>
                <c:pt idx="402">
                  <c:v>18.726510000000001</c:v>
                </c:pt>
                <c:pt idx="403">
                  <c:v>18.846620000000001</c:v>
                </c:pt>
                <c:pt idx="404">
                  <c:v>18.95205</c:v>
                </c:pt>
                <c:pt idx="405">
                  <c:v>19.03388</c:v>
                </c:pt>
                <c:pt idx="406">
                  <c:v>19.168790000000001</c:v>
                </c:pt>
                <c:pt idx="407">
                  <c:v>19.250440000000001</c:v>
                </c:pt>
                <c:pt idx="408">
                  <c:v>19.343669999999999</c:v>
                </c:pt>
                <c:pt idx="409">
                  <c:v>19.432079999999999</c:v>
                </c:pt>
                <c:pt idx="410">
                  <c:v>19.570340000000002</c:v>
                </c:pt>
                <c:pt idx="411">
                  <c:v>19.632439999999999</c:v>
                </c:pt>
                <c:pt idx="412">
                  <c:v>19.768989999999999</c:v>
                </c:pt>
                <c:pt idx="413">
                  <c:v>19.83681</c:v>
                </c:pt>
                <c:pt idx="414">
                  <c:v>19.94219</c:v>
                </c:pt>
                <c:pt idx="415">
                  <c:v>20.057880000000001</c:v>
                </c:pt>
                <c:pt idx="416">
                  <c:v>20.134260000000001</c:v>
                </c:pt>
                <c:pt idx="417">
                  <c:v>20.226600000000001</c:v>
                </c:pt>
                <c:pt idx="418">
                  <c:v>20.35446</c:v>
                </c:pt>
                <c:pt idx="419">
                  <c:v>20.426860000000001</c:v>
                </c:pt>
                <c:pt idx="420">
                  <c:v>20.551680000000001</c:v>
                </c:pt>
                <c:pt idx="421">
                  <c:v>20.630330000000001</c:v>
                </c:pt>
                <c:pt idx="422">
                  <c:v>20.753969999999999</c:v>
                </c:pt>
                <c:pt idx="423">
                  <c:v>20.854479999999999</c:v>
                </c:pt>
                <c:pt idx="424">
                  <c:v>20.938559999999999</c:v>
                </c:pt>
                <c:pt idx="425">
                  <c:v>21.068760000000001</c:v>
                </c:pt>
                <c:pt idx="426">
                  <c:v>21.167660000000001</c:v>
                </c:pt>
                <c:pt idx="427">
                  <c:v>21.261389999999999</c:v>
                </c:pt>
                <c:pt idx="428">
                  <c:v>21.36281</c:v>
                </c:pt>
                <c:pt idx="429">
                  <c:v>21.494440000000001</c:v>
                </c:pt>
                <c:pt idx="430">
                  <c:v>21.549289999999999</c:v>
                </c:pt>
                <c:pt idx="431">
                  <c:v>21.65316</c:v>
                </c:pt>
                <c:pt idx="432">
                  <c:v>21.772390000000001</c:v>
                </c:pt>
                <c:pt idx="433">
                  <c:v>21.86692</c:v>
                </c:pt>
                <c:pt idx="434">
                  <c:v>21.981529999999999</c:v>
                </c:pt>
                <c:pt idx="435">
                  <c:v>22.039280000000002</c:v>
                </c:pt>
                <c:pt idx="436">
                  <c:v>22.19688</c:v>
                </c:pt>
                <c:pt idx="437">
                  <c:v>22.24128</c:v>
                </c:pt>
                <c:pt idx="438">
                  <c:v>22.377649999999999</c:v>
                </c:pt>
                <c:pt idx="439">
                  <c:v>22.456779999999998</c:v>
                </c:pt>
                <c:pt idx="440">
                  <c:v>22.549479999999999</c:v>
                </c:pt>
                <c:pt idx="441">
                  <c:v>22.674060000000001</c:v>
                </c:pt>
                <c:pt idx="442">
                  <c:v>22.75178</c:v>
                </c:pt>
                <c:pt idx="443">
                  <c:v>22.858799999999999</c:v>
                </c:pt>
                <c:pt idx="444">
                  <c:v>22.968340000000001</c:v>
                </c:pt>
                <c:pt idx="445">
                  <c:v>23.04862</c:v>
                </c:pt>
                <c:pt idx="446">
                  <c:v>23.138559999999998</c:v>
                </c:pt>
                <c:pt idx="447">
                  <c:v>23.262799999999999</c:v>
                </c:pt>
                <c:pt idx="448">
                  <c:v>23.338740000000001</c:v>
                </c:pt>
                <c:pt idx="449">
                  <c:v>23.4438</c:v>
                </c:pt>
                <c:pt idx="450">
                  <c:v>23.556760000000001</c:v>
                </c:pt>
                <c:pt idx="451">
                  <c:v>23.676870000000001</c:v>
                </c:pt>
                <c:pt idx="452">
                  <c:v>23.756530000000001</c:v>
                </c:pt>
                <c:pt idx="453">
                  <c:v>23.859580000000001</c:v>
                </c:pt>
                <c:pt idx="454">
                  <c:v>23.97383</c:v>
                </c:pt>
                <c:pt idx="455">
                  <c:v>24.06203</c:v>
                </c:pt>
                <c:pt idx="456">
                  <c:v>24.18282</c:v>
                </c:pt>
                <c:pt idx="457">
                  <c:v>24.250260000000001</c:v>
                </c:pt>
                <c:pt idx="458">
                  <c:v>24.338619999999999</c:v>
                </c:pt>
                <c:pt idx="459">
                  <c:v>24.462119999999999</c:v>
                </c:pt>
                <c:pt idx="460">
                  <c:v>24.56955</c:v>
                </c:pt>
                <c:pt idx="461">
                  <c:v>24.632899999999999</c:v>
                </c:pt>
                <c:pt idx="462">
                  <c:v>24.772020000000001</c:v>
                </c:pt>
                <c:pt idx="463">
                  <c:v>24.840440000000001</c:v>
                </c:pt>
                <c:pt idx="464">
                  <c:v>24.984950000000001</c:v>
                </c:pt>
                <c:pt idx="465">
                  <c:v>25.068899999999999</c:v>
                </c:pt>
                <c:pt idx="466">
                  <c:v>25.162659999999999</c:v>
                </c:pt>
                <c:pt idx="467">
                  <c:v>25.274339999999999</c:v>
                </c:pt>
                <c:pt idx="468">
                  <c:v>25.360569999999999</c:v>
                </c:pt>
                <c:pt idx="469">
                  <c:v>25.456949999999999</c:v>
                </c:pt>
                <c:pt idx="470">
                  <c:v>25.586110000000001</c:v>
                </c:pt>
                <c:pt idx="471">
                  <c:v>25.62998</c:v>
                </c:pt>
                <c:pt idx="472">
                  <c:v>25.772040000000001</c:v>
                </c:pt>
                <c:pt idx="473">
                  <c:v>25.874970000000001</c:v>
                </c:pt>
                <c:pt idx="474">
                  <c:v>25.96266</c:v>
                </c:pt>
                <c:pt idx="475">
                  <c:v>26.067740000000001</c:v>
                </c:pt>
                <c:pt idx="476">
                  <c:v>26.17136</c:v>
                </c:pt>
                <c:pt idx="477">
                  <c:v>26.29203</c:v>
                </c:pt>
                <c:pt idx="478">
                  <c:v>26.36674</c:v>
                </c:pt>
                <c:pt idx="479">
                  <c:v>26.484780000000001</c:v>
                </c:pt>
                <c:pt idx="480">
                  <c:v>26.571840000000002</c:v>
                </c:pt>
                <c:pt idx="481">
                  <c:v>26.680029999999999</c:v>
                </c:pt>
                <c:pt idx="482">
                  <c:v>26.807950000000002</c:v>
                </c:pt>
                <c:pt idx="483">
                  <c:v>26.875800000000002</c:v>
                </c:pt>
                <c:pt idx="484">
                  <c:v>26.97268</c:v>
                </c:pt>
                <c:pt idx="485">
                  <c:v>27.084389999999999</c:v>
                </c:pt>
                <c:pt idx="486">
                  <c:v>27.171220000000002</c:v>
                </c:pt>
                <c:pt idx="487">
                  <c:v>27.298670000000001</c:v>
                </c:pt>
                <c:pt idx="488">
                  <c:v>27.377120000000001</c:v>
                </c:pt>
                <c:pt idx="489">
                  <c:v>27.502459999999999</c:v>
                </c:pt>
                <c:pt idx="490">
                  <c:v>27.5824</c:v>
                </c:pt>
                <c:pt idx="491">
                  <c:v>27.661000000000001</c:v>
                </c:pt>
                <c:pt idx="492">
                  <c:v>27.79036</c:v>
                </c:pt>
                <c:pt idx="493">
                  <c:v>27.878599999999999</c:v>
                </c:pt>
                <c:pt idx="494">
                  <c:v>27.962260000000001</c:v>
                </c:pt>
                <c:pt idx="495">
                  <c:v>28.063700000000001</c:v>
                </c:pt>
                <c:pt idx="496">
                  <c:v>28.188279999999999</c:v>
                </c:pt>
                <c:pt idx="497">
                  <c:v>28.280650000000001</c:v>
                </c:pt>
                <c:pt idx="498">
                  <c:v>28.348120000000002</c:v>
                </c:pt>
                <c:pt idx="499">
                  <c:v>28.475809999999999</c:v>
                </c:pt>
                <c:pt idx="500">
                  <c:v>28.559920000000002</c:v>
                </c:pt>
                <c:pt idx="501">
                  <c:v>28.672440000000002</c:v>
                </c:pt>
                <c:pt idx="502">
                  <c:v>28.77506</c:v>
                </c:pt>
                <c:pt idx="503">
                  <c:v>28.904789999999998</c:v>
                </c:pt>
                <c:pt idx="504">
                  <c:v>28.944199999999999</c:v>
                </c:pt>
                <c:pt idx="505">
                  <c:v>29.101610000000001</c:v>
                </c:pt>
                <c:pt idx="506">
                  <c:v>29.171019999999999</c:v>
                </c:pt>
                <c:pt idx="507">
                  <c:v>29.221240000000002</c:v>
                </c:pt>
                <c:pt idx="508">
                  <c:v>29.40249</c:v>
                </c:pt>
                <c:pt idx="509">
                  <c:v>29.450230000000001</c:v>
                </c:pt>
                <c:pt idx="510">
                  <c:v>29.546340000000001</c:v>
                </c:pt>
                <c:pt idx="511">
                  <c:v>29.70252</c:v>
                </c:pt>
                <c:pt idx="512">
                  <c:v>29.728480000000001</c:v>
                </c:pt>
                <c:pt idx="513">
                  <c:v>29.873740000000002</c:v>
                </c:pt>
                <c:pt idx="514">
                  <c:v>29.948599999999999</c:v>
                </c:pt>
                <c:pt idx="515">
                  <c:v>30.064800000000002</c:v>
                </c:pt>
                <c:pt idx="516">
                  <c:v>30.137450000000001</c:v>
                </c:pt>
                <c:pt idx="517">
                  <c:v>30.209129999999998</c:v>
                </c:pt>
                <c:pt idx="518">
                  <c:v>30.32497</c:v>
                </c:pt>
                <c:pt idx="519">
                  <c:v>30.440480000000001</c:v>
                </c:pt>
                <c:pt idx="520">
                  <c:v>30.532609999999998</c:v>
                </c:pt>
                <c:pt idx="521">
                  <c:v>30.624179999999999</c:v>
                </c:pt>
                <c:pt idx="522">
                  <c:v>30.743729999999999</c:v>
                </c:pt>
                <c:pt idx="523">
                  <c:v>30.836580000000001</c:v>
                </c:pt>
                <c:pt idx="524">
                  <c:v>30.965520000000001</c:v>
                </c:pt>
                <c:pt idx="525">
                  <c:v>31.065660000000001</c:v>
                </c:pt>
                <c:pt idx="526">
                  <c:v>31.13918</c:v>
                </c:pt>
                <c:pt idx="527">
                  <c:v>31.258500000000002</c:v>
                </c:pt>
                <c:pt idx="528">
                  <c:v>31.363530000000001</c:v>
                </c:pt>
                <c:pt idx="529">
                  <c:v>31.435939999999999</c:v>
                </c:pt>
                <c:pt idx="530">
                  <c:v>31.551860000000001</c:v>
                </c:pt>
                <c:pt idx="531">
                  <c:v>31.64396</c:v>
                </c:pt>
                <c:pt idx="532">
                  <c:v>31.702300000000001</c:v>
                </c:pt>
                <c:pt idx="533">
                  <c:v>31.851980000000001</c:v>
                </c:pt>
                <c:pt idx="534">
                  <c:v>31.940760000000001</c:v>
                </c:pt>
                <c:pt idx="535">
                  <c:v>32.033639999999998</c:v>
                </c:pt>
                <c:pt idx="536">
                  <c:v>32.130740000000003</c:v>
                </c:pt>
                <c:pt idx="537">
                  <c:v>32.263820000000003</c:v>
                </c:pt>
                <c:pt idx="538">
                  <c:v>32.339039999999997</c:v>
                </c:pt>
                <c:pt idx="539">
                  <c:v>32.429250000000003</c:v>
                </c:pt>
                <c:pt idx="540">
                  <c:v>32.524979999999999</c:v>
                </c:pt>
                <c:pt idx="541">
                  <c:v>32.634799999999998</c:v>
                </c:pt>
                <c:pt idx="542">
                  <c:v>32.741750000000003</c:v>
                </c:pt>
                <c:pt idx="543">
                  <c:v>32.82978</c:v>
                </c:pt>
                <c:pt idx="544">
                  <c:v>32.932899999999997</c:v>
                </c:pt>
                <c:pt idx="545">
                  <c:v>33.050739999999998</c:v>
                </c:pt>
                <c:pt idx="546">
                  <c:v>33.152630000000002</c:v>
                </c:pt>
                <c:pt idx="547">
                  <c:v>33.219349999999999</c:v>
                </c:pt>
                <c:pt idx="548">
                  <c:v>33.351199999999999</c:v>
                </c:pt>
                <c:pt idx="549">
                  <c:v>33.431640000000002</c:v>
                </c:pt>
                <c:pt idx="550">
                  <c:v>33.559600000000003</c:v>
                </c:pt>
                <c:pt idx="551">
                  <c:v>33.673380000000002</c:v>
                </c:pt>
                <c:pt idx="552">
                  <c:v>33.73404</c:v>
                </c:pt>
                <c:pt idx="553">
                  <c:v>33.833689999999997</c:v>
                </c:pt>
                <c:pt idx="554">
                  <c:v>33.96904</c:v>
                </c:pt>
                <c:pt idx="555">
                  <c:v>34.05115</c:v>
                </c:pt>
                <c:pt idx="556">
                  <c:v>34.130749999999999</c:v>
                </c:pt>
                <c:pt idx="557">
                  <c:v>34.282049999999998</c:v>
                </c:pt>
                <c:pt idx="558">
                  <c:v>34.348579999999998</c:v>
                </c:pt>
                <c:pt idx="559">
                  <c:v>34.452089999999998</c:v>
                </c:pt>
                <c:pt idx="560">
                  <c:v>34.51726</c:v>
                </c:pt>
                <c:pt idx="561">
                  <c:v>34.656080000000003</c:v>
                </c:pt>
                <c:pt idx="562">
                  <c:v>34.748719999999999</c:v>
                </c:pt>
                <c:pt idx="563">
                  <c:v>34.821269999999998</c:v>
                </c:pt>
                <c:pt idx="564">
                  <c:v>34.947519999999997</c:v>
                </c:pt>
                <c:pt idx="565">
                  <c:v>35.055909999999997</c:v>
                </c:pt>
                <c:pt idx="566">
                  <c:v>35.107129999999998</c:v>
                </c:pt>
                <c:pt idx="567">
                  <c:v>35.243250000000003</c:v>
                </c:pt>
                <c:pt idx="568">
                  <c:v>35.364260000000002</c:v>
                </c:pt>
                <c:pt idx="569">
                  <c:v>35.432499999999997</c:v>
                </c:pt>
                <c:pt idx="570">
                  <c:v>35.562939999999998</c:v>
                </c:pt>
                <c:pt idx="571">
                  <c:v>35.619459999999997</c:v>
                </c:pt>
                <c:pt idx="572">
                  <c:v>35.756740000000001</c:v>
                </c:pt>
                <c:pt idx="573">
                  <c:v>35.841340000000002</c:v>
                </c:pt>
                <c:pt idx="574">
                  <c:v>35.923499999999997</c:v>
                </c:pt>
                <c:pt idx="575">
                  <c:v>36.034709999999997</c:v>
                </c:pt>
                <c:pt idx="576">
                  <c:v>36.111620000000002</c:v>
                </c:pt>
                <c:pt idx="577">
                  <c:v>36.2087</c:v>
                </c:pt>
                <c:pt idx="578">
                  <c:v>36.332999999999998</c:v>
                </c:pt>
                <c:pt idx="579">
                  <c:v>36.423389999999998</c:v>
                </c:pt>
                <c:pt idx="580">
                  <c:v>36.544130000000003</c:v>
                </c:pt>
                <c:pt idx="581">
                  <c:v>36.619619999999998</c:v>
                </c:pt>
                <c:pt idx="582">
                  <c:v>36.72054</c:v>
                </c:pt>
                <c:pt idx="583">
                  <c:v>36.84666</c:v>
                </c:pt>
                <c:pt idx="584">
                  <c:v>36.926000000000002</c:v>
                </c:pt>
                <c:pt idx="585">
                  <c:v>37.051470000000002</c:v>
                </c:pt>
                <c:pt idx="586">
                  <c:v>37.131279999999997</c:v>
                </c:pt>
                <c:pt idx="587">
                  <c:v>37.254179999999998</c:v>
                </c:pt>
                <c:pt idx="588">
                  <c:v>37.333480000000002</c:v>
                </c:pt>
                <c:pt idx="589">
                  <c:v>37.454560000000001</c:v>
                </c:pt>
                <c:pt idx="590">
                  <c:v>37.535080000000001</c:v>
                </c:pt>
                <c:pt idx="591">
                  <c:v>37.6526</c:v>
                </c:pt>
                <c:pt idx="592">
                  <c:v>37.70608</c:v>
                </c:pt>
                <c:pt idx="593">
                  <c:v>37.849269999999997</c:v>
                </c:pt>
                <c:pt idx="594">
                  <c:v>37.941380000000002</c:v>
                </c:pt>
                <c:pt idx="595">
                  <c:v>38.004309999999997</c:v>
                </c:pt>
                <c:pt idx="596">
                  <c:v>38.136899999999997</c:v>
                </c:pt>
                <c:pt idx="597">
                  <c:v>38.228070000000002</c:v>
                </c:pt>
                <c:pt idx="598">
                  <c:v>38.320740000000001</c:v>
                </c:pt>
                <c:pt idx="599">
                  <c:v>38.423560000000002</c:v>
                </c:pt>
                <c:pt idx="600">
                  <c:v>38.526409999999998</c:v>
                </c:pt>
                <c:pt idx="601">
                  <c:v>38.633499999999998</c:v>
                </c:pt>
                <c:pt idx="602">
                  <c:v>38.731189999999998</c:v>
                </c:pt>
                <c:pt idx="603">
                  <c:v>38.816830000000003</c:v>
                </c:pt>
                <c:pt idx="604">
                  <c:v>38.931139999999999</c:v>
                </c:pt>
                <c:pt idx="605">
                  <c:v>39.060540000000003</c:v>
                </c:pt>
                <c:pt idx="606">
                  <c:v>39.099449999999997</c:v>
                </c:pt>
                <c:pt idx="607">
                  <c:v>39.2455</c:v>
                </c:pt>
                <c:pt idx="608">
                  <c:v>39.31232</c:v>
                </c:pt>
                <c:pt idx="609">
                  <c:v>39.433959999999999</c:v>
                </c:pt>
                <c:pt idx="610">
                  <c:v>39.540239999999997</c:v>
                </c:pt>
                <c:pt idx="611">
                  <c:v>39.638939999999998</c:v>
                </c:pt>
                <c:pt idx="612">
                  <c:v>39.736409999999999</c:v>
                </c:pt>
                <c:pt idx="613">
                  <c:v>39.856059999999999</c:v>
                </c:pt>
                <c:pt idx="614">
                  <c:v>39.940440000000002</c:v>
                </c:pt>
                <c:pt idx="615">
                  <c:v>40.023060000000001</c:v>
                </c:pt>
                <c:pt idx="616">
                  <c:v>40.128329999999998</c:v>
                </c:pt>
                <c:pt idx="617">
                  <c:v>40.230200000000004</c:v>
                </c:pt>
                <c:pt idx="618">
                  <c:v>40.315739999999998</c:v>
                </c:pt>
                <c:pt idx="619">
                  <c:v>40.43844</c:v>
                </c:pt>
                <c:pt idx="620">
                  <c:v>40.519880000000001</c:v>
                </c:pt>
                <c:pt idx="621">
                  <c:v>40.614460000000001</c:v>
                </c:pt>
                <c:pt idx="622">
                  <c:v>40.747320000000002</c:v>
                </c:pt>
                <c:pt idx="623">
                  <c:v>40.835470000000001</c:v>
                </c:pt>
                <c:pt idx="624">
                  <c:v>40.918430000000001</c:v>
                </c:pt>
                <c:pt idx="625">
                  <c:v>41.00996</c:v>
                </c:pt>
                <c:pt idx="626">
                  <c:v>41.131720000000001</c:v>
                </c:pt>
                <c:pt idx="627">
                  <c:v>41.211309999999997</c:v>
                </c:pt>
                <c:pt idx="628">
                  <c:v>41.29016</c:v>
                </c:pt>
                <c:pt idx="629">
                  <c:v>41.434739999999998</c:v>
                </c:pt>
                <c:pt idx="630">
                  <c:v>41.546100000000003</c:v>
                </c:pt>
                <c:pt idx="631">
                  <c:v>41.608260000000001</c:v>
                </c:pt>
                <c:pt idx="632">
                  <c:v>41.748510000000003</c:v>
                </c:pt>
                <c:pt idx="633">
                  <c:v>41.825809999999997</c:v>
                </c:pt>
                <c:pt idx="634">
                  <c:v>41.90014</c:v>
                </c:pt>
                <c:pt idx="635">
                  <c:v>42.014040000000001</c:v>
                </c:pt>
                <c:pt idx="636">
                  <c:v>42.118819999999999</c:v>
                </c:pt>
                <c:pt idx="637">
                  <c:v>42.250700000000002</c:v>
                </c:pt>
                <c:pt idx="638">
                  <c:v>42.35127</c:v>
                </c:pt>
                <c:pt idx="639">
                  <c:v>42.426139999999997</c:v>
                </c:pt>
                <c:pt idx="640">
                  <c:v>42.527200000000001</c:v>
                </c:pt>
                <c:pt idx="641">
                  <c:v>42.645620000000001</c:v>
                </c:pt>
                <c:pt idx="642">
                  <c:v>42.682609999999997</c:v>
                </c:pt>
                <c:pt idx="643">
                  <c:v>42.809800000000003</c:v>
                </c:pt>
                <c:pt idx="644">
                  <c:v>42.892000000000003</c:v>
                </c:pt>
                <c:pt idx="645">
                  <c:v>43.036920000000002</c:v>
                </c:pt>
                <c:pt idx="646">
                  <c:v>43.108939999999997</c:v>
                </c:pt>
                <c:pt idx="647">
                  <c:v>43.217829999999999</c:v>
                </c:pt>
                <c:pt idx="648">
                  <c:v>43.345739999999999</c:v>
                </c:pt>
                <c:pt idx="649">
                  <c:v>43.40878</c:v>
                </c:pt>
                <c:pt idx="650">
                  <c:v>43.558419999999998</c:v>
                </c:pt>
                <c:pt idx="651">
                  <c:v>43.635759999999998</c:v>
                </c:pt>
                <c:pt idx="652">
                  <c:v>43.722119999999997</c:v>
                </c:pt>
                <c:pt idx="653">
                  <c:v>43.845779999999998</c:v>
                </c:pt>
                <c:pt idx="654">
                  <c:v>43.924309999999998</c:v>
                </c:pt>
                <c:pt idx="655">
                  <c:v>44.047359999999998</c:v>
                </c:pt>
                <c:pt idx="656">
                  <c:v>44.118160000000003</c:v>
                </c:pt>
                <c:pt idx="657">
                  <c:v>44.24174</c:v>
                </c:pt>
                <c:pt idx="658">
                  <c:v>44.312080000000002</c:v>
                </c:pt>
                <c:pt idx="659">
                  <c:v>44.458779999999997</c:v>
                </c:pt>
                <c:pt idx="660">
                  <c:v>44.529159999999997</c:v>
                </c:pt>
                <c:pt idx="661">
                  <c:v>44.627139999999997</c:v>
                </c:pt>
                <c:pt idx="662">
                  <c:v>44.73706</c:v>
                </c:pt>
                <c:pt idx="663">
                  <c:v>44.822629999999997</c:v>
                </c:pt>
                <c:pt idx="664">
                  <c:v>44.942659999999997</c:v>
                </c:pt>
                <c:pt idx="665">
                  <c:v>45.05762</c:v>
                </c:pt>
                <c:pt idx="666">
                  <c:v>45.141480000000001</c:v>
                </c:pt>
                <c:pt idx="667">
                  <c:v>45.23648</c:v>
                </c:pt>
                <c:pt idx="668">
                  <c:v>45.341799999999999</c:v>
                </c:pt>
                <c:pt idx="669">
                  <c:v>45.445259999999998</c:v>
                </c:pt>
                <c:pt idx="670">
                  <c:v>45.540930000000003</c:v>
                </c:pt>
                <c:pt idx="671">
                  <c:v>45.613599999999998</c:v>
                </c:pt>
                <c:pt idx="672">
                  <c:v>45.737110000000001</c:v>
                </c:pt>
                <c:pt idx="673">
                  <c:v>45.840409999999999</c:v>
                </c:pt>
                <c:pt idx="674">
                  <c:v>45.951300000000003</c:v>
                </c:pt>
                <c:pt idx="675">
                  <c:v>46.040480000000002</c:v>
                </c:pt>
                <c:pt idx="676">
                  <c:v>46.148899999999998</c:v>
                </c:pt>
                <c:pt idx="677">
                  <c:v>46.238239999999998</c:v>
                </c:pt>
                <c:pt idx="678">
                  <c:v>46.352049999999998</c:v>
                </c:pt>
                <c:pt idx="679">
                  <c:v>46.436100000000003</c:v>
                </c:pt>
                <c:pt idx="680">
                  <c:v>46.543759999999999</c:v>
                </c:pt>
                <c:pt idx="681">
                  <c:v>46.646569999999997</c:v>
                </c:pt>
                <c:pt idx="682">
                  <c:v>46.734139999999996</c:v>
                </c:pt>
                <c:pt idx="683">
                  <c:v>46.835619999999999</c:v>
                </c:pt>
                <c:pt idx="684">
                  <c:v>46.948819999999998</c:v>
                </c:pt>
                <c:pt idx="685">
                  <c:v>47.026179999999997</c:v>
                </c:pt>
                <c:pt idx="686">
                  <c:v>47.153359999999999</c:v>
                </c:pt>
                <c:pt idx="687">
                  <c:v>47.256540000000001</c:v>
                </c:pt>
                <c:pt idx="688">
                  <c:v>47.343780000000002</c:v>
                </c:pt>
                <c:pt idx="689">
                  <c:v>47.451340000000002</c:v>
                </c:pt>
                <c:pt idx="690">
                  <c:v>47.543280000000003</c:v>
                </c:pt>
                <c:pt idx="691">
                  <c:v>47.624600000000001</c:v>
                </c:pt>
                <c:pt idx="692">
                  <c:v>47.750100000000003</c:v>
                </c:pt>
                <c:pt idx="693">
                  <c:v>47.840400000000002</c:v>
                </c:pt>
                <c:pt idx="694">
                  <c:v>47.953409999999998</c:v>
                </c:pt>
                <c:pt idx="695">
                  <c:v>48.067419999999998</c:v>
                </c:pt>
                <c:pt idx="696">
                  <c:v>48.155059999999999</c:v>
                </c:pt>
                <c:pt idx="697">
                  <c:v>48.260449999999999</c:v>
                </c:pt>
                <c:pt idx="698">
                  <c:v>48.367829999999998</c:v>
                </c:pt>
                <c:pt idx="699">
                  <c:v>48.468609999999998</c:v>
                </c:pt>
                <c:pt idx="700">
                  <c:v>48.553840000000001</c:v>
                </c:pt>
                <c:pt idx="701">
                  <c:v>48.65634</c:v>
                </c:pt>
                <c:pt idx="702">
                  <c:v>48.74812</c:v>
                </c:pt>
                <c:pt idx="703">
                  <c:v>48.851149999999997</c:v>
                </c:pt>
                <c:pt idx="704">
                  <c:v>48.956090000000003</c:v>
                </c:pt>
                <c:pt idx="705">
                  <c:v>49.064839999999997</c:v>
                </c:pt>
                <c:pt idx="706">
                  <c:v>49.155929999999998</c:v>
                </c:pt>
                <c:pt idx="707">
                  <c:v>49.256279999999997</c:v>
                </c:pt>
                <c:pt idx="708">
                  <c:v>49.342289999999998</c:v>
                </c:pt>
                <c:pt idx="709">
                  <c:v>49.450020000000002</c:v>
                </c:pt>
                <c:pt idx="710">
                  <c:v>49.557319999999997</c:v>
                </c:pt>
                <c:pt idx="711">
                  <c:v>49.633000000000003</c:v>
                </c:pt>
                <c:pt idx="712">
                  <c:v>49.728200000000001</c:v>
                </c:pt>
                <c:pt idx="713">
                  <c:v>49.839959999999998</c:v>
                </c:pt>
                <c:pt idx="714">
                  <c:v>49.922759999999997</c:v>
                </c:pt>
                <c:pt idx="715">
                  <c:v>50.047969999999999</c:v>
                </c:pt>
                <c:pt idx="716">
                  <c:v>50.122970000000002</c:v>
                </c:pt>
                <c:pt idx="717">
                  <c:v>50.230310000000003</c:v>
                </c:pt>
                <c:pt idx="718">
                  <c:v>50.320799999999998</c:v>
                </c:pt>
                <c:pt idx="719">
                  <c:v>50.397190000000002</c:v>
                </c:pt>
                <c:pt idx="720">
                  <c:v>50.525820000000003</c:v>
                </c:pt>
                <c:pt idx="721">
                  <c:v>50.605589999999999</c:v>
                </c:pt>
                <c:pt idx="722">
                  <c:v>50.690800000000003</c:v>
                </c:pt>
                <c:pt idx="723">
                  <c:v>50.818379999999998</c:v>
                </c:pt>
                <c:pt idx="724">
                  <c:v>50.903460000000003</c:v>
                </c:pt>
                <c:pt idx="725">
                  <c:v>50.985790000000001</c:v>
                </c:pt>
                <c:pt idx="726">
                  <c:v>51.130679999999998</c:v>
                </c:pt>
                <c:pt idx="727">
                  <c:v>51.225409999999997</c:v>
                </c:pt>
                <c:pt idx="728">
                  <c:v>51.33764</c:v>
                </c:pt>
                <c:pt idx="729">
                  <c:v>51.427030000000002</c:v>
                </c:pt>
                <c:pt idx="730">
                  <c:v>51.540320000000001</c:v>
                </c:pt>
                <c:pt idx="731">
                  <c:v>51.627679999999998</c:v>
                </c:pt>
                <c:pt idx="732">
                  <c:v>51.745809999999999</c:v>
                </c:pt>
                <c:pt idx="733">
                  <c:v>51.847999999999999</c:v>
                </c:pt>
                <c:pt idx="734">
                  <c:v>51.932870000000001</c:v>
                </c:pt>
                <c:pt idx="735">
                  <c:v>52.054259999999999</c:v>
                </c:pt>
                <c:pt idx="736">
                  <c:v>52.13843</c:v>
                </c:pt>
                <c:pt idx="737">
                  <c:v>52.261659999999999</c:v>
                </c:pt>
                <c:pt idx="738">
                  <c:v>52.32441</c:v>
                </c:pt>
                <c:pt idx="739">
                  <c:v>52.466160000000002</c:v>
                </c:pt>
                <c:pt idx="740">
                  <c:v>52.541110000000003</c:v>
                </c:pt>
                <c:pt idx="741">
                  <c:v>52.6389</c:v>
                </c:pt>
                <c:pt idx="742">
                  <c:v>52.756480000000003</c:v>
                </c:pt>
                <c:pt idx="743">
                  <c:v>52.82837</c:v>
                </c:pt>
                <c:pt idx="744">
                  <c:v>52.965629999999997</c:v>
                </c:pt>
                <c:pt idx="745">
                  <c:v>53.024729999999998</c:v>
                </c:pt>
                <c:pt idx="746">
                  <c:v>53.157359999999997</c:v>
                </c:pt>
                <c:pt idx="747">
                  <c:v>53.233240000000002</c:v>
                </c:pt>
                <c:pt idx="748">
                  <c:v>53.337400000000002</c:v>
                </c:pt>
                <c:pt idx="749">
                  <c:v>53.454369999999997</c:v>
                </c:pt>
                <c:pt idx="750">
                  <c:v>53.5259</c:v>
                </c:pt>
                <c:pt idx="751">
                  <c:v>53.624499999999998</c:v>
                </c:pt>
                <c:pt idx="752">
                  <c:v>53.748759999999997</c:v>
                </c:pt>
                <c:pt idx="753">
                  <c:v>53.838920000000002</c:v>
                </c:pt>
                <c:pt idx="754">
                  <c:v>53.93168</c:v>
                </c:pt>
                <c:pt idx="755">
                  <c:v>54.059930000000001</c:v>
                </c:pt>
                <c:pt idx="756">
                  <c:v>54.134909999999998</c:v>
                </c:pt>
                <c:pt idx="757">
                  <c:v>54.242570000000001</c:v>
                </c:pt>
                <c:pt idx="758">
                  <c:v>54.30883</c:v>
                </c:pt>
                <c:pt idx="759">
                  <c:v>54.417059999999999</c:v>
                </c:pt>
                <c:pt idx="760">
                  <c:v>54.502699999999997</c:v>
                </c:pt>
                <c:pt idx="761">
                  <c:v>54.584960000000002</c:v>
                </c:pt>
                <c:pt idx="762">
                  <c:v>54.735639999999997</c:v>
                </c:pt>
                <c:pt idx="763">
                  <c:v>54.806930000000001</c:v>
                </c:pt>
                <c:pt idx="764">
                  <c:v>54.92024</c:v>
                </c:pt>
                <c:pt idx="765">
                  <c:v>55.0092</c:v>
                </c:pt>
                <c:pt idx="766">
                  <c:v>55.12</c:v>
                </c:pt>
                <c:pt idx="767">
                  <c:v>55.212609999999998</c:v>
                </c:pt>
                <c:pt idx="768">
                  <c:v>55.309899999999999</c:v>
                </c:pt>
                <c:pt idx="769">
                  <c:v>55.416179999999997</c:v>
                </c:pt>
                <c:pt idx="770">
                  <c:v>55.527839999999998</c:v>
                </c:pt>
                <c:pt idx="771">
                  <c:v>55.631340000000002</c:v>
                </c:pt>
                <c:pt idx="772">
                  <c:v>55.725340000000003</c:v>
                </c:pt>
                <c:pt idx="773">
                  <c:v>55.814160000000001</c:v>
                </c:pt>
                <c:pt idx="774">
                  <c:v>55.911020000000001</c:v>
                </c:pt>
                <c:pt idx="775">
                  <c:v>56.004759999999997</c:v>
                </c:pt>
                <c:pt idx="776">
                  <c:v>56.141739999999999</c:v>
                </c:pt>
                <c:pt idx="777">
                  <c:v>56.224620000000002</c:v>
                </c:pt>
                <c:pt idx="778">
                  <c:v>56.328740000000003</c:v>
                </c:pt>
                <c:pt idx="779">
                  <c:v>56.395429999999998</c:v>
                </c:pt>
                <c:pt idx="780">
                  <c:v>56.502000000000002</c:v>
                </c:pt>
                <c:pt idx="781">
                  <c:v>56.606549999999999</c:v>
                </c:pt>
                <c:pt idx="782">
                  <c:v>56.742780000000003</c:v>
                </c:pt>
                <c:pt idx="783">
                  <c:v>56.839959999999998</c:v>
                </c:pt>
                <c:pt idx="784">
                  <c:v>56.930230000000002</c:v>
                </c:pt>
                <c:pt idx="785">
                  <c:v>57.03472</c:v>
                </c:pt>
                <c:pt idx="786">
                  <c:v>57.16</c:v>
                </c:pt>
                <c:pt idx="787">
                  <c:v>57.245220000000003</c:v>
                </c:pt>
                <c:pt idx="788">
                  <c:v>57.350610000000003</c:v>
                </c:pt>
                <c:pt idx="789">
                  <c:v>57.446579999999997</c:v>
                </c:pt>
                <c:pt idx="790">
                  <c:v>57.5715</c:v>
                </c:pt>
                <c:pt idx="791">
                  <c:v>57.641800000000003</c:v>
                </c:pt>
                <c:pt idx="792">
                  <c:v>57.738529999999997</c:v>
                </c:pt>
                <c:pt idx="793">
                  <c:v>57.82891</c:v>
                </c:pt>
                <c:pt idx="794">
                  <c:v>57.928420000000003</c:v>
                </c:pt>
                <c:pt idx="795">
                  <c:v>58.037199999999999</c:v>
                </c:pt>
                <c:pt idx="796">
                  <c:v>58.132129999999997</c:v>
                </c:pt>
                <c:pt idx="797">
                  <c:v>58.234870000000001</c:v>
                </c:pt>
                <c:pt idx="798">
                  <c:v>58.30688</c:v>
                </c:pt>
                <c:pt idx="799">
                  <c:v>58.421559999999999</c:v>
                </c:pt>
                <c:pt idx="800">
                  <c:v>58.511249999999997</c:v>
                </c:pt>
                <c:pt idx="801">
                  <c:v>58.620260000000002</c:v>
                </c:pt>
                <c:pt idx="802">
                  <c:v>58.743470000000002</c:v>
                </c:pt>
                <c:pt idx="803">
                  <c:v>58.84919</c:v>
                </c:pt>
                <c:pt idx="804">
                  <c:v>58.934159999999999</c:v>
                </c:pt>
                <c:pt idx="805">
                  <c:v>59.027419999999999</c:v>
                </c:pt>
                <c:pt idx="806">
                  <c:v>59.126579999999997</c:v>
                </c:pt>
                <c:pt idx="807">
                  <c:v>59.249749999999999</c:v>
                </c:pt>
                <c:pt idx="808">
                  <c:v>59.317239999999998</c:v>
                </c:pt>
                <c:pt idx="809">
                  <c:v>59.423749999999998</c:v>
                </c:pt>
                <c:pt idx="810">
                  <c:v>59.517389999999999</c:v>
                </c:pt>
                <c:pt idx="811">
                  <c:v>59.620699999999999</c:v>
                </c:pt>
                <c:pt idx="812">
                  <c:v>59.701410000000003</c:v>
                </c:pt>
                <c:pt idx="813">
                  <c:v>59.806159999999998</c:v>
                </c:pt>
                <c:pt idx="814">
                  <c:v>59.903790000000001</c:v>
                </c:pt>
                <c:pt idx="815">
                  <c:v>60.032499999999999</c:v>
                </c:pt>
                <c:pt idx="816">
                  <c:v>60.114280000000001</c:v>
                </c:pt>
                <c:pt idx="817">
                  <c:v>60.206710000000001</c:v>
                </c:pt>
                <c:pt idx="818">
                  <c:v>60.324390000000001</c:v>
                </c:pt>
                <c:pt idx="819">
                  <c:v>60.420940000000002</c:v>
                </c:pt>
                <c:pt idx="820">
                  <c:v>60.5351</c:v>
                </c:pt>
                <c:pt idx="821">
                  <c:v>60.637090000000001</c:v>
                </c:pt>
                <c:pt idx="822">
                  <c:v>60.742280000000001</c:v>
                </c:pt>
                <c:pt idx="823">
                  <c:v>60.827849999999998</c:v>
                </c:pt>
                <c:pt idx="824">
                  <c:v>60.944339999999997</c:v>
                </c:pt>
                <c:pt idx="825">
                  <c:v>61.053440000000002</c:v>
                </c:pt>
                <c:pt idx="826">
                  <c:v>61.157409999999999</c:v>
                </c:pt>
                <c:pt idx="827">
                  <c:v>61.227269999999997</c:v>
                </c:pt>
                <c:pt idx="828">
                  <c:v>61.356780000000001</c:v>
                </c:pt>
                <c:pt idx="829">
                  <c:v>61.459159999999997</c:v>
                </c:pt>
                <c:pt idx="830">
                  <c:v>61.520580000000002</c:v>
                </c:pt>
                <c:pt idx="831">
                  <c:v>61.643949999999997</c:v>
                </c:pt>
                <c:pt idx="832">
                  <c:v>61.74586</c:v>
                </c:pt>
                <c:pt idx="833">
                  <c:v>61.83764</c:v>
                </c:pt>
                <c:pt idx="834">
                  <c:v>61.951900000000002</c:v>
                </c:pt>
                <c:pt idx="835">
                  <c:v>62.03058</c:v>
                </c:pt>
                <c:pt idx="836">
                  <c:v>62.142870000000002</c:v>
                </c:pt>
                <c:pt idx="837">
                  <c:v>62.228279999999998</c:v>
                </c:pt>
                <c:pt idx="838">
                  <c:v>62.354730000000004</c:v>
                </c:pt>
                <c:pt idx="839">
                  <c:v>62.44699</c:v>
                </c:pt>
                <c:pt idx="840">
                  <c:v>62.531829999999999</c:v>
                </c:pt>
                <c:pt idx="841">
                  <c:v>62.642870000000002</c:v>
                </c:pt>
                <c:pt idx="842">
                  <c:v>62.734630000000003</c:v>
                </c:pt>
                <c:pt idx="843">
                  <c:v>62.840060000000001</c:v>
                </c:pt>
                <c:pt idx="844">
                  <c:v>62.958179999999999</c:v>
                </c:pt>
                <c:pt idx="845">
                  <c:v>63.040550000000003</c:v>
                </c:pt>
                <c:pt idx="846">
                  <c:v>63.141210000000001</c:v>
                </c:pt>
                <c:pt idx="847">
                  <c:v>63.222729999999999</c:v>
                </c:pt>
                <c:pt idx="848">
                  <c:v>63.316609999999997</c:v>
                </c:pt>
                <c:pt idx="849">
                  <c:v>63.409680000000002</c:v>
                </c:pt>
                <c:pt idx="850">
                  <c:v>63.499720000000003</c:v>
                </c:pt>
                <c:pt idx="851">
                  <c:v>63.611199999999997</c:v>
                </c:pt>
                <c:pt idx="852">
                  <c:v>63.715359999999997</c:v>
                </c:pt>
                <c:pt idx="853">
                  <c:v>63.786200000000001</c:v>
                </c:pt>
                <c:pt idx="854">
                  <c:v>63.90193</c:v>
                </c:pt>
                <c:pt idx="855">
                  <c:v>64.0167</c:v>
                </c:pt>
                <c:pt idx="856">
                  <c:v>64.112830000000002</c:v>
                </c:pt>
                <c:pt idx="857">
                  <c:v>64.23554</c:v>
                </c:pt>
                <c:pt idx="858">
                  <c:v>64.335560000000001</c:v>
                </c:pt>
                <c:pt idx="859">
                  <c:v>64.441040000000001</c:v>
                </c:pt>
                <c:pt idx="860">
                  <c:v>64.525360000000006</c:v>
                </c:pt>
                <c:pt idx="861">
                  <c:v>64.618660000000006</c:v>
                </c:pt>
                <c:pt idx="862">
                  <c:v>64.736990000000006</c:v>
                </c:pt>
                <c:pt idx="863">
                  <c:v>64.818169999999995</c:v>
                </c:pt>
                <c:pt idx="864">
                  <c:v>64.933599999999998</c:v>
                </c:pt>
                <c:pt idx="865">
                  <c:v>65.051760000000002</c:v>
                </c:pt>
                <c:pt idx="866">
                  <c:v>65.164680000000004</c:v>
                </c:pt>
                <c:pt idx="867">
                  <c:v>65.274439999999998</c:v>
                </c:pt>
                <c:pt idx="868">
                  <c:v>65.342799999999997</c:v>
                </c:pt>
                <c:pt idx="869">
                  <c:v>65.418819999999997</c:v>
                </c:pt>
                <c:pt idx="870">
                  <c:v>65.514899999999997</c:v>
                </c:pt>
                <c:pt idx="871">
                  <c:v>65.617040000000003</c:v>
                </c:pt>
                <c:pt idx="872">
                  <c:v>65.720740000000006</c:v>
                </c:pt>
                <c:pt idx="873">
                  <c:v>65.824839999999995</c:v>
                </c:pt>
                <c:pt idx="874">
                  <c:v>65.913759999999996</c:v>
                </c:pt>
                <c:pt idx="875">
                  <c:v>66.022000000000006</c:v>
                </c:pt>
                <c:pt idx="876">
                  <c:v>66.132180000000005</c:v>
                </c:pt>
                <c:pt idx="877">
                  <c:v>66.201120000000003</c:v>
                </c:pt>
                <c:pt idx="878">
                  <c:v>66.318680000000001</c:v>
                </c:pt>
                <c:pt idx="879">
                  <c:v>66.435000000000002</c:v>
                </c:pt>
                <c:pt idx="880">
                  <c:v>66.518159999999995</c:v>
                </c:pt>
                <c:pt idx="881">
                  <c:v>66.652299999999997</c:v>
                </c:pt>
                <c:pt idx="882">
                  <c:v>66.741680000000002</c:v>
                </c:pt>
                <c:pt idx="883">
                  <c:v>66.855099999999993</c:v>
                </c:pt>
                <c:pt idx="884">
                  <c:v>66.94</c:v>
                </c:pt>
                <c:pt idx="885">
                  <c:v>67.030760000000001</c:v>
                </c:pt>
                <c:pt idx="886">
                  <c:v>67.131200000000007</c:v>
                </c:pt>
                <c:pt idx="887">
                  <c:v>67.221639999999994</c:v>
                </c:pt>
                <c:pt idx="888">
                  <c:v>67.326160000000002</c:v>
                </c:pt>
                <c:pt idx="889">
                  <c:v>67.433059999999998</c:v>
                </c:pt>
                <c:pt idx="890">
                  <c:v>67.547160000000005</c:v>
                </c:pt>
                <c:pt idx="891">
                  <c:v>67.657650000000004</c:v>
                </c:pt>
                <c:pt idx="892">
                  <c:v>67.737819999999999</c:v>
                </c:pt>
                <c:pt idx="893">
                  <c:v>67.839460000000003</c:v>
                </c:pt>
                <c:pt idx="894">
                  <c:v>67.94529</c:v>
                </c:pt>
                <c:pt idx="895">
                  <c:v>68.041610000000006</c:v>
                </c:pt>
                <c:pt idx="896">
                  <c:v>68.152339999999995</c:v>
                </c:pt>
                <c:pt idx="897">
                  <c:v>68.214780000000005</c:v>
                </c:pt>
                <c:pt idx="898">
                  <c:v>68.305750000000003</c:v>
                </c:pt>
                <c:pt idx="899">
                  <c:v>68.412220000000005</c:v>
                </c:pt>
                <c:pt idx="900">
                  <c:v>68.498699999999999</c:v>
                </c:pt>
                <c:pt idx="901">
                  <c:v>68.600380000000001</c:v>
                </c:pt>
                <c:pt idx="902">
                  <c:v>68.705250000000007</c:v>
                </c:pt>
                <c:pt idx="903">
                  <c:v>68.814869999999999</c:v>
                </c:pt>
                <c:pt idx="904">
                  <c:v>68.901309999999995</c:v>
                </c:pt>
                <c:pt idx="905">
                  <c:v>69.021940000000001</c:v>
                </c:pt>
                <c:pt idx="906">
                  <c:v>69.126339999999999</c:v>
                </c:pt>
                <c:pt idx="907">
                  <c:v>69.224699999999999</c:v>
                </c:pt>
                <c:pt idx="908">
                  <c:v>69.322659999999999</c:v>
                </c:pt>
                <c:pt idx="909">
                  <c:v>69.433040000000005</c:v>
                </c:pt>
                <c:pt idx="910">
                  <c:v>69.537499999999994</c:v>
                </c:pt>
                <c:pt idx="911">
                  <c:v>69.650490000000005</c:v>
                </c:pt>
                <c:pt idx="912">
                  <c:v>69.693680000000001</c:v>
                </c:pt>
                <c:pt idx="913">
                  <c:v>69.839650000000006</c:v>
                </c:pt>
                <c:pt idx="914">
                  <c:v>69.924109999999999</c:v>
                </c:pt>
                <c:pt idx="915">
                  <c:v>69.989859999999993</c:v>
                </c:pt>
                <c:pt idx="916">
                  <c:v>70.118110000000001</c:v>
                </c:pt>
                <c:pt idx="917">
                  <c:v>70.222200000000001</c:v>
                </c:pt>
                <c:pt idx="918">
                  <c:v>70.319280000000006</c:v>
                </c:pt>
                <c:pt idx="919">
                  <c:v>70.403679999999994</c:v>
                </c:pt>
                <c:pt idx="920">
                  <c:v>70.544749999999993</c:v>
                </c:pt>
                <c:pt idx="921">
                  <c:v>70.640280000000004</c:v>
                </c:pt>
                <c:pt idx="922">
                  <c:v>70.714290000000005</c:v>
                </c:pt>
                <c:pt idx="923">
                  <c:v>70.841679999999997</c:v>
                </c:pt>
                <c:pt idx="924">
                  <c:v>70.901439999999994</c:v>
                </c:pt>
                <c:pt idx="925">
                  <c:v>71.007459999999995</c:v>
                </c:pt>
                <c:pt idx="926">
                  <c:v>71.111680000000007</c:v>
                </c:pt>
                <c:pt idx="927">
                  <c:v>71.210939999999994</c:v>
                </c:pt>
                <c:pt idx="928">
                  <c:v>71.33672</c:v>
                </c:pt>
                <c:pt idx="929">
                  <c:v>71.436760000000007</c:v>
                </c:pt>
                <c:pt idx="930">
                  <c:v>71.500630000000001</c:v>
                </c:pt>
                <c:pt idx="931">
                  <c:v>71.615089999999995</c:v>
                </c:pt>
                <c:pt idx="932">
                  <c:v>71.701750000000004</c:v>
                </c:pt>
                <c:pt idx="933">
                  <c:v>71.840810000000005</c:v>
                </c:pt>
                <c:pt idx="934">
                  <c:v>71.920199999999994</c:v>
                </c:pt>
                <c:pt idx="935">
                  <c:v>72.01934</c:v>
                </c:pt>
                <c:pt idx="936">
                  <c:v>72.124390000000005</c:v>
                </c:pt>
                <c:pt idx="937">
                  <c:v>72.199920000000006</c:v>
                </c:pt>
                <c:pt idx="938">
                  <c:v>72.328999999999994</c:v>
                </c:pt>
                <c:pt idx="939">
                  <c:v>72.423180000000002</c:v>
                </c:pt>
                <c:pt idx="940">
                  <c:v>72.533249999999995</c:v>
                </c:pt>
                <c:pt idx="941">
                  <c:v>72.600309999999993</c:v>
                </c:pt>
                <c:pt idx="942">
                  <c:v>72.741079999999997</c:v>
                </c:pt>
                <c:pt idx="943">
                  <c:v>72.81626</c:v>
                </c:pt>
                <c:pt idx="944">
                  <c:v>72.963939999999994</c:v>
                </c:pt>
                <c:pt idx="945">
                  <c:v>73.027879999999996</c:v>
                </c:pt>
                <c:pt idx="946">
                  <c:v>73.114540000000005</c:v>
                </c:pt>
                <c:pt idx="947">
                  <c:v>73.239859999999993</c:v>
                </c:pt>
                <c:pt idx="948">
                  <c:v>73.357979999999998</c:v>
                </c:pt>
                <c:pt idx="949">
                  <c:v>73.432460000000006</c:v>
                </c:pt>
                <c:pt idx="950">
                  <c:v>73.502660000000006</c:v>
                </c:pt>
                <c:pt idx="951">
                  <c:v>73.582220000000007</c:v>
                </c:pt>
                <c:pt idx="952">
                  <c:v>73.710939999999994</c:v>
                </c:pt>
                <c:pt idx="953">
                  <c:v>73.808999999999997</c:v>
                </c:pt>
                <c:pt idx="954">
                  <c:v>73.901619999999994</c:v>
                </c:pt>
                <c:pt idx="955">
                  <c:v>74.016109999999998</c:v>
                </c:pt>
                <c:pt idx="956">
                  <c:v>74.118719999999996</c:v>
                </c:pt>
                <c:pt idx="957">
                  <c:v>74.194940000000003</c:v>
                </c:pt>
                <c:pt idx="958">
                  <c:v>74.320740000000001</c:v>
                </c:pt>
                <c:pt idx="959">
                  <c:v>74.426130000000001</c:v>
                </c:pt>
                <c:pt idx="960">
                  <c:v>74.549049999999994</c:v>
                </c:pt>
                <c:pt idx="961">
                  <c:v>74.622389999999996</c:v>
                </c:pt>
                <c:pt idx="962">
                  <c:v>74.729240000000004</c:v>
                </c:pt>
                <c:pt idx="963">
                  <c:v>74.829719999999995</c:v>
                </c:pt>
                <c:pt idx="964">
                  <c:v>74.957700000000003</c:v>
                </c:pt>
                <c:pt idx="965">
                  <c:v>75.032929999999993</c:v>
                </c:pt>
                <c:pt idx="966">
                  <c:v>75.168700000000001</c:v>
                </c:pt>
                <c:pt idx="967">
                  <c:v>75.25318</c:v>
                </c:pt>
                <c:pt idx="968">
                  <c:v>75.358599999999996</c:v>
                </c:pt>
                <c:pt idx="969">
                  <c:v>75.441339999999997</c:v>
                </c:pt>
                <c:pt idx="970">
                  <c:v>75.529319999999998</c:v>
                </c:pt>
                <c:pt idx="971">
                  <c:v>75.632859999999994</c:v>
                </c:pt>
                <c:pt idx="972">
                  <c:v>75.726309999999998</c:v>
                </c:pt>
                <c:pt idx="973">
                  <c:v>75.788939999999997</c:v>
                </c:pt>
                <c:pt idx="974">
                  <c:v>75.927800000000005</c:v>
                </c:pt>
                <c:pt idx="975">
                  <c:v>76.018079999999998</c:v>
                </c:pt>
                <c:pt idx="976">
                  <c:v>76.120419999999996</c:v>
                </c:pt>
                <c:pt idx="977">
                  <c:v>76.230320000000006</c:v>
                </c:pt>
                <c:pt idx="978">
                  <c:v>76.320999999999998</c:v>
                </c:pt>
                <c:pt idx="979">
                  <c:v>76.433199999999999</c:v>
                </c:pt>
                <c:pt idx="980">
                  <c:v>76.51661</c:v>
                </c:pt>
                <c:pt idx="981">
                  <c:v>76.609430000000003</c:v>
                </c:pt>
                <c:pt idx="982">
                  <c:v>76.714600000000004</c:v>
                </c:pt>
                <c:pt idx="983">
                  <c:v>76.808869999999999</c:v>
                </c:pt>
                <c:pt idx="984">
                  <c:v>76.914519999999996</c:v>
                </c:pt>
                <c:pt idx="985">
                  <c:v>77.023790000000005</c:v>
                </c:pt>
                <c:pt idx="986">
                  <c:v>77.105789999999999</c:v>
                </c:pt>
                <c:pt idx="987">
                  <c:v>77.210790000000003</c:v>
                </c:pt>
                <c:pt idx="988">
                  <c:v>77.310699999999997</c:v>
                </c:pt>
                <c:pt idx="989">
                  <c:v>77.409279999999995</c:v>
                </c:pt>
                <c:pt idx="990">
                  <c:v>77.520259999999993</c:v>
                </c:pt>
                <c:pt idx="991">
                  <c:v>77.603099999999998</c:v>
                </c:pt>
                <c:pt idx="992">
                  <c:v>77.719459999999998</c:v>
                </c:pt>
                <c:pt idx="993">
                  <c:v>77.813879999999997</c:v>
                </c:pt>
                <c:pt idx="994">
                  <c:v>77.894819999999996</c:v>
                </c:pt>
                <c:pt idx="995">
                  <c:v>78.020380000000003</c:v>
                </c:pt>
                <c:pt idx="996">
                  <c:v>78.12097</c:v>
                </c:pt>
                <c:pt idx="997">
                  <c:v>78.199460000000002</c:v>
                </c:pt>
                <c:pt idx="998">
                  <c:v>78.298699999999997</c:v>
                </c:pt>
                <c:pt idx="999">
                  <c:v>78.438379999999995</c:v>
                </c:pt>
                <c:pt idx="1000">
                  <c:v>78.49588</c:v>
                </c:pt>
                <c:pt idx="1001">
                  <c:v>78.600719999999995</c:v>
                </c:pt>
                <c:pt idx="1002">
                  <c:v>78.702759999999998</c:v>
                </c:pt>
                <c:pt idx="1003">
                  <c:v>78.811120000000003</c:v>
                </c:pt>
                <c:pt idx="1004">
                  <c:v>78.898499999999999</c:v>
                </c:pt>
                <c:pt idx="1005">
                  <c:v>79.007760000000005</c:v>
                </c:pt>
                <c:pt idx="1006">
                  <c:v>79.121709999999993</c:v>
                </c:pt>
                <c:pt idx="1007">
                  <c:v>79.230710000000002</c:v>
                </c:pt>
                <c:pt idx="1008">
                  <c:v>79.317160000000001</c:v>
                </c:pt>
                <c:pt idx="1009">
                  <c:v>79.420069999999996</c:v>
                </c:pt>
                <c:pt idx="1010">
                  <c:v>79.522260000000003</c:v>
                </c:pt>
                <c:pt idx="1011">
                  <c:v>79.617779999999996</c:v>
                </c:pt>
                <c:pt idx="1012">
                  <c:v>79.724369999999993</c:v>
                </c:pt>
                <c:pt idx="1013">
                  <c:v>79.819779999999994</c:v>
                </c:pt>
                <c:pt idx="1014">
                  <c:v>79.909989999999993</c:v>
                </c:pt>
                <c:pt idx="1015">
                  <c:v>80.021990000000002</c:v>
                </c:pt>
                <c:pt idx="1016">
                  <c:v>80.099930000000001</c:v>
                </c:pt>
                <c:pt idx="1017">
                  <c:v>80.22</c:v>
                </c:pt>
                <c:pt idx="1018">
                  <c:v>80.338030000000003</c:v>
                </c:pt>
                <c:pt idx="1019">
                  <c:v>80.418850000000006</c:v>
                </c:pt>
                <c:pt idx="1020">
                  <c:v>80.516840000000002</c:v>
                </c:pt>
                <c:pt idx="1021">
                  <c:v>80.581659999999999</c:v>
                </c:pt>
                <c:pt idx="1022">
                  <c:v>80.695999999999998</c:v>
                </c:pt>
                <c:pt idx="1023">
                  <c:v>80.803250000000006</c:v>
                </c:pt>
                <c:pt idx="1024">
                  <c:v>80.926779999999994</c:v>
                </c:pt>
                <c:pt idx="1025">
                  <c:v>81.021249999999995</c:v>
                </c:pt>
                <c:pt idx="1026">
                  <c:v>81.119489999999999</c:v>
                </c:pt>
                <c:pt idx="1027">
                  <c:v>81.219639999999998</c:v>
                </c:pt>
                <c:pt idx="1028">
                  <c:v>81.31738</c:v>
                </c:pt>
                <c:pt idx="1029">
                  <c:v>81.422219999999996</c:v>
                </c:pt>
                <c:pt idx="1030">
                  <c:v>81.528689999999997</c:v>
                </c:pt>
                <c:pt idx="1031">
                  <c:v>81.625699999999995</c:v>
                </c:pt>
                <c:pt idx="1032">
                  <c:v>81.699309999999997</c:v>
                </c:pt>
                <c:pt idx="1033">
                  <c:v>81.811490000000006</c:v>
                </c:pt>
                <c:pt idx="1034">
                  <c:v>81.916550000000001</c:v>
                </c:pt>
                <c:pt idx="1035">
                  <c:v>82.00564</c:v>
                </c:pt>
                <c:pt idx="1036">
                  <c:v>82.115710000000007</c:v>
                </c:pt>
                <c:pt idx="1037">
                  <c:v>82.19932</c:v>
                </c:pt>
                <c:pt idx="1038">
                  <c:v>82.306240000000003</c:v>
                </c:pt>
                <c:pt idx="1039">
                  <c:v>82.391289999999998</c:v>
                </c:pt>
                <c:pt idx="1040">
                  <c:v>82.512110000000007</c:v>
                </c:pt>
                <c:pt idx="1041">
                  <c:v>82.590389999999999</c:v>
                </c:pt>
                <c:pt idx="1042">
                  <c:v>82.696399999999997</c:v>
                </c:pt>
                <c:pt idx="1043">
                  <c:v>82.796180000000007</c:v>
                </c:pt>
                <c:pt idx="1044">
                  <c:v>82.912120000000002</c:v>
                </c:pt>
                <c:pt idx="1045">
                  <c:v>82.987430000000003</c:v>
                </c:pt>
                <c:pt idx="1046">
                  <c:v>83.125249999999994</c:v>
                </c:pt>
                <c:pt idx="1047">
                  <c:v>83.208780000000004</c:v>
                </c:pt>
                <c:pt idx="1048">
                  <c:v>83.304000000000002</c:v>
                </c:pt>
                <c:pt idx="1049">
                  <c:v>83.424899999999994</c:v>
                </c:pt>
                <c:pt idx="1050">
                  <c:v>83.506060000000005</c:v>
                </c:pt>
                <c:pt idx="1051">
                  <c:v>83.599189999999993</c:v>
                </c:pt>
                <c:pt idx="1052">
                  <c:v>83.725939999999994</c:v>
                </c:pt>
                <c:pt idx="1053">
                  <c:v>83.816130000000001</c:v>
                </c:pt>
                <c:pt idx="1054">
                  <c:v>83.899140000000003</c:v>
                </c:pt>
                <c:pt idx="1055">
                  <c:v>84.024159999999995</c:v>
                </c:pt>
                <c:pt idx="1056">
                  <c:v>84.121859999999998</c:v>
                </c:pt>
                <c:pt idx="1057">
                  <c:v>84.198719999999994</c:v>
                </c:pt>
                <c:pt idx="1058">
                  <c:v>84.304389999999998</c:v>
                </c:pt>
                <c:pt idx="1059">
                  <c:v>84.415949999999995</c:v>
                </c:pt>
                <c:pt idx="1060">
                  <c:v>84.500010000000003</c:v>
                </c:pt>
                <c:pt idx="1061">
                  <c:v>84.597530000000006</c:v>
                </c:pt>
                <c:pt idx="1062">
                  <c:v>84.673609999999996</c:v>
                </c:pt>
                <c:pt idx="1063">
                  <c:v>84.785250000000005</c:v>
                </c:pt>
                <c:pt idx="1064">
                  <c:v>84.908479999999997</c:v>
                </c:pt>
                <c:pt idx="1065">
                  <c:v>84.998159999999999</c:v>
                </c:pt>
                <c:pt idx="1066">
                  <c:v>85.103589999999997</c:v>
                </c:pt>
                <c:pt idx="1067">
                  <c:v>85.179680000000005</c:v>
                </c:pt>
                <c:pt idx="1068">
                  <c:v>85.299779999999998</c:v>
                </c:pt>
                <c:pt idx="1069">
                  <c:v>85.378630000000001</c:v>
                </c:pt>
                <c:pt idx="1070">
                  <c:v>85.487189999999998</c:v>
                </c:pt>
                <c:pt idx="1071">
                  <c:v>85.592039999999997</c:v>
                </c:pt>
                <c:pt idx="1072">
                  <c:v>85.703990000000005</c:v>
                </c:pt>
                <c:pt idx="1073">
                  <c:v>85.815309999999997</c:v>
                </c:pt>
                <c:pt idx="1074">
                  <c:v>85.910529999999994</c:v>
                </c:pt>
                <c:pt idx="1075">
                  <c:v>86.007620000000003</c:v>
                </c:pt>
                <c:pt idx="1076">
                  <c:v>86.090159999999997</c:v>
                </c:pt>
                <c:pt idx="1077">
                  <c:v>86.176810000000003</c:v>
                </c:pt>
                <c:pt idx="1078">
                  <c:v>86.29101</c:v>
                </c:pt>
                <c:pt idx="1079">
                  <c:v>86.35821</c:v>
                </c:pt>
                <c:pt idx="1080">
                  <c:v>86.516369999999995</c:v>
                </c:pt>
                <c:pt idx="1081">
                  <c:v>86.579080000000005</c:v>
                </c:pt>
                <c:pt idx="1082">
                  <c:v>86.688860000000005</c:v>
                </c:pt>
                <c:pt idx="1083">
                  <c:v>86.77449</c:v>
                </c:pt>
                <c:pt idx="1084">
                  <c:v>86.894099999999995</c:v>
                </c:pt>
                <c:pt idx="1085">
                  <c:v>86.989450000000005</c:v>
                </c:pt>
                <c:pt idx="1086">
                  <c:v>87.087310000000002</c:v>
                </c:pt>
                <c:pt idx="1087">
                  <c:v>87.184359999999998</c:v>
                </c:pt>
                <c:pt idx="1088">
                  <c:v>87.268000000000001</c:v>
                </c:pt>
                <c:pt idx="1089">
                  <c:v>87.37039</c:v>
                </c:pt>
                <c:pt idx="1090">
                  <c:v>87.504109999999997</c:v>
                </c:pt>
                <c:pt idx="1091">
                  <c:v>87.609049999999996</c:v>
                </c:pt>
                <c:pt idx="1092">
                  <c:v>87.719250000000002</c:v>
                </c:pt>
                <c:pt idx="1093">
                  <c:v>87.816199999999995</c:v>
                </c:pt>
                <c:pt idx="1094">
                  <c:v>87.939070000000001</c:v>
                </c:pt>
                <c:pt idx="1095">
                  <c:v>88.026759999999996</c:v>
                </c:pt>
                <c:pt idx="1096">
                  <c:v>88.138419999999996</c:v>
                </c:pt>
                <c:pt idx="1097">
                  <c:v>88.21942</c:v>
                </c:pt>
                <c:pt idx="1098">
                  <c:v>88.334779999999995</c:v>
                </c:pt>
                <c:pt idx="1099">
                  <c:v>88.414680000000004</c:v>
                </c:pt>
                <c:pt idx="1100">
                  <c:v>88.513760000000005</c:v>
                </c:pt>
                <c:pt idx="1101">
                  <c:v>88.647859999999994</c:v>
                </c:pt>
                <c:pt idx="1102">
                  <c:v>88.728920000000002</c:v>
                </c:pt>
                <c:pt idx="1103">
                  <c:v>88.833749999999995</c:v>
                </c:pt>
                <c:pt idx="1104">
                  <c:v>88.933359999999993</c:v>
                </c:pt>
                <c:pt idx="1105">
                  <c:v>89.035709999999995</c:v>
                </c:pt>
                <c:pt idx="1106">
                  <c:v>89.137140000000002</c:v>
                </c:pt>
                <c:pt idx="1107">
                  <c:v>89.237189999999998</c:v>
                </c:pt>
                <c:pt idx="1108">
                  <c:v>89.348659999999995</c:v>
                </c:pt>
                <c:pt idx="1109">
                  <c:v>89.433440000000004</c:v>
                </c:pt>
                <c:pt idx="1110">
                  <c:v>89.520449999999997</c:v>
                </c:pt>
                <c:pt idx="1111">
                  <c:v>89.633529999999993</c:v>
                </c:pt>
                <c:pt idx="1112">
                  <c:v>89.728039999999993</c:v>
                </c:pt>
                <c:pt idx="1113">
                  <c:v>89.810689999999994</c:v>
                </c:pt>
                <c:pt idx="1114">
                  <c:v>89.926519999999996</c:v>
                </c:pt>
                <c:pt idx="1115">
                  <c:v>90.022540000000006</c:v>
                </c:pt>
                <c:pt idx="1116">
                  <c:v>90.093389999999999</c:v>
                </c:pt>
                <c:pt idx="1117">
                  <c:v>90.205579999999998</c:v>
                </c:pt>
                <c:pt idx="1118">
                  <c:v>90.300690000000003</c:v>
                </c:pt>
                <c:pt idx="1119">
                  <c:v>90.414659999999998</c:v>
                </c:pt>
                <c:pt idx="1120">
                  <c:v>90.505589999999998</c:v>
                </c:pt>
                <c:pt idx="1121">
                  <c:v>90.597030000000004</c:v>
                </c:pt>
                <c:pt idx="1122">
                  <c:v>90.721490000000003</c:v>
                </c:pt>
                <c:pt idx="1123">
                  <c:v>90.827029999999993</c:v>
                </c:pt>
                <c:pt idx="1124">
                  <c:v>90.911090000000002</c:v>
                </c:pt>
                <c:pt idx="1125">
                  <c:v>91.032179999999997</c:v>
                </c:pt>
                <c:pt idx="1126">
                  <c:v>91.141450000000006</c:v>
                </c:pt>
                <c:pt idx="1127">
                  <c:v>91.24785</c:v>
                </c:pt>
                <c:pt idx="1128">
                  <c:v>91.317049999999995</c:v>
                </c:pt>
                <c:pt idx="1129">
                  <c:v>91.437250000000006</c:v>
                </c:pt>
                <c:pt idx="1130">
                  <c:v>91.538240000000002</c:v>
                </c:pt>
                <c:pt idx="1131">
                  <c:v>91.617310000000003</c:v>
                </c:pt>
                <c:pt idx="1132">
                  <c:v>91.732309999999998</c:v>
                </c:pt>
                <c:pt idx="1133">
                  <c:v>91.826689999999999</c:v>
                </c:pt>
                <c:pt idx="1134">
                  <c:v>91.945179999999993</c:v>
                </c:pt>
                <c:pt idx="1135">
                  <c:v>92.035089999999997</c:v>
                </c:pt>
                <c:pt idx="1136">
                  <c:v>92.123679999999993</c:v>
                </c:pt>
                <c:pt idx="1137">
                  <c:v>92.2179</c:v>
                </c:pt>
                <c:pt idx="1138">
                  <c:v>92.330380000000005</c:v>
                </c:pt>
                <c:pt idx="1139">
                  <c:v>92.436530000000005</c:v>
                </c:pt>
                <c:pt idx="1140">
                  <c:v>92.519260000000003</c:v>
                </c:pt>
                <c:pt idx="1141">
                  <c:v>92.593050000000005</c:v>
                </c:pt>
                <c:pt idx="1142">
                  <c:v>92.750789999999995</c:v>
                </c:pt>
                <c:pt idx="1143">
                  <c:v>92.843760000000003</c:v>
                </c:pt>
                <c:pt idx="1144">
                  <c:v>92.965440000000001</c:v>
                </c:pt>
                <c:pt idx="1145">
                  <c:v>93.031720000000007</c:v>
                </c:pt>
                <c:pt idx="1146">
                  <c:v>93.128370000000004</c:v>
                </c:pt>
                <c:pt idx="1147">
                  <c:v>93.233059999999995</c:v>
                </c:pt>
                <c:pt idx="1148">
                  <c:v>93.332059999999998</c:v>
                </c:pt>
                <c:pt idx="1149">
                  <c:v>93.423060000000007</c:v>
                </c:pt>
                <c:pt idx="1150">
                  <c:v>93.510120000000001</c:v>
                </c:pt>
                <c:pt idx="1151">
                  <c:v>93.625739999999993</c:v>
                </c:pt>
                <c:pt idx="1152">
                  <c:v>93.708969999999994</c:v>
                </c:pt>
                <c:pt idx="1153">
                  <c:v>93.807959999999994</c:v>
                </c:pt>
                <c:pt idx="1154">
                  <c:v>93.920749999999998</c:v>
                </c:pt>
                <c:pt idx="1155">
                  <c:v>94.029060000000001</c:v>
                </c:pt>
                <c:pt idx="1156">
                  <c:v>94.115949999999998</c:v>
                </c:pt>
                <c:pt idx="1157">
                  <c:v>94.201300000000003</c:v>
                </c:pt>
                <c:pt idx="1158">
                  <c:v>94.330200000000005</c:v>
                </c:pt>
                <c:pt idx="1159">
                  <c:v>94.431089999999998</c:v>
                </c:pt>
                <c:pt idx="1160">
                  <c:v>94.538380000000004</c:v>
                </c:pt>
                <c:pt idx="1161">
                  <c:v>94.619389999999996</c:v>
                </c:pt>
                <c:pt idx="1162">
                  <c:v>94.724990000000005</c:v>
                </c:pt>
                <c:pt idx="1163">
                  <c:v>94.799459999999996</c:v>
                </c:pt>
                <c:pt idx="1164">
                  <c:v>94.916210000000007</c:v>
                </c:pt>
                <c:pt idx="1165">
                  <c:v>95.007180000000005</c:v>
                </c:pt>
                <c:pt idx="1166">
                  <c:v>95.121619999999993</c:v>
                </c:pt>
                <c:pt idx="1167">
                  <c:v>95.221180000000004</c:v>
                </c:pt>
                <c:pt idx="1168">
                  <c:v>95.299989999999994</c:v>
                </c:pt>
                <c:pt idx="1169">
                  <c:v>95.393299999999996</c:v>
                </c:pt>
                <c:pt idx="1170">
                  <c:v>95.533190000000005</c:v>
                </c:pt>
                <c:pt idx="1171">
                  <c:v>95.590190000000007</c:v>
                </c:pt>
                <c:pt idx="1172">
                  <c:v>95.713859999999997</c:v>
                </c:pt>
                <c:pt idx="1173">
                  <c:v>95.811000000000007</c:v>
                </c:pt>
                <c:pt idx="1174">
                  <c:v>95.913820000000001</c:v>
                </c:pt>
                <c:pt idx="1175">
                  <c:v>96.011290000000002</c:v>
                </c:pt>
                <c:pt idx="1176">
                  <c:v>96.098740000000006</c:v>
                </c:pt>
                <c:pt idx="1177">
                  <c:v>96.209569999999999</c:v>
                </c:pt>
                <c:pt idx="1178">
                  <c:v>96.329750000000004</c:v>
                </c:pt>
                <c:pt idx="1179">
                  <c:v>96.398129999999995</c:v>
                </c:pt>
                <c:pt idx="1180">
                  <c:v>96.519409999999993</c:v>
                </c:pt>
                <c:pt idx="1181">
                  <c:v>96.62491</c:v>
                </c:pt>
                <c:pt idx="1182">
                  <c:v>96.709379999999996</c:v>
                </c:pt>
                <c:pt idx="1183">
                  <c:v>96.804259999999999</c:v>
                </c:pt>
                <c:pt idx="1184">
                  <c:v>96.902389999999997</c:v>
                </c:pt>
                <c:pt idx="1185">
                  <c:v>97.049490000000006</c:v>
                </c:pt>
                <c:pt idx="1186">
                  <c:v>97.124690000000001</c:v>
                </c:pt>
                <c:pt idx="1187">
                  <c:v>97.21884</c:v>
                </c:pt>
                <c:pt idx="1188">
                  <c:v>97.343369999999993</c:v>
                </c:pt>
                <c:pt idx="1189">
                  <c:v>97.406189999999995</c:v>
                </c:pt>
                <c:pt idx="1190">
                  <c:v>97.515190000000004</c:v>
                </c:pt>
                <c:pt idx="1191">
                  <c:v>97.615799999999993</c:v>
                </c:pt>
                <c:pt idx="1192">
                  <c:v>97.724819999999994</c:v>
                </c:pt>
                <c:pt idx="1193">
                  <c:v>97.817089999999993</c:v>
                </c:pt>
                <c:pt idx="1194">
                  <c:v>97.928280000000001</c:v>
                </c:pt>
                <c:pt idx="1195">
                  <c:v>98.018870000000007</c:v>
                </c:pt>
                <c:pt idx="1196">
                  <c:v>98.131479999999996</c:v>
                </c:pt>
                <c:pt idx="1197">
                  <c:v>98.21387</c:v>
                </c:pt>
                <c:pt idx="1198">
                  <c:v>98.315690000000004</c:v>
                </c:pt>
                <c:pt idx="1199">
                  <c:v>98.421840000000003</c:v>
                </c:pt>
                <c:pt idx="1200">
                  <c:v>98.501059999999995</c:v>
                </c:pt>
                <c:pt idx="1201">
                  <c:v>98.594549999999998</c:v>
                </c:pt>
                <c:pt idx="1202">
                  <c:v>98.736810000000006</c:v>
                </c:pt>
                <c:pt idx="1203">
                  <c:v>98.819289999999995</c:v>
                </c:pt>
                <c:pt idx="1204">
                  <c:v>98.909880000000001</c:v>
                </c:pt>
                <c:pt idx="1205">
                  <c:v>99.006320000000002</c:v>
                </c:pt>
                <c:pt idx="1206">
                  <c:v>99.114379999999997</c:v>
                </c:pt>
                <c:pt idx="1207">
                  <c:v>99.191320000000005</c:v>
                </c:pt>
                <c:pt idx="1208">
                  <c:v>99.292749999999998</c:v>
                </c:pt>
                <c:pt idx="1209">
                  <c:v>99.397620000000003</c:v>
                </c:pt>
                <c:pt idx="1210">
                  <c:v>99.522779999999997</c:v>
                </c:pt>
                <c:pt idx="1211">
                  <c:v>99.644499999999994</c:v>
                </c:pt>
                <c:pt idx="1212">
                  <c:v>99.709699999999998</c:v>
                </c:pt>
                <c:pt idx="1213">
                  <c:v>99.842590000000001</c:v>
                </c:pt>
                <c:pt idx="1214">
                  <c:v>99.935450000000003</c:v>
                </c:pt>
                <c:pt idx="1215">
                  <c:v>100.02030000000001</c:v>
                </c:pt>
                <c:pt idx="1216">
                  <c:v>100.1215</c:v>
                </c:pt>
                <c:pt idx="1217">
                  <c:v>100.2518</c:v>
                </c:pt>
                <c:pt idx="1218">
                  <c:v>100.3389</c:v>
                </c:pt>
                <c:pt idx="1219">
                  <c:v>100.4221</c:v>
                </c:pt>
                <c:pt idx="1220">
                  <c:v>100.5341</c:v>
                </c:pt>
                <c:pt idx="1221">
                  <c:v>100.629</c:v>
                </c:pt>
                <c:pt idx="1222">
                  <c:v>100.71939999999999</c:v>
                </c:pt>
                <c:pt idx="1223">
                  <c:v>100.81570000000001</c:v>
                </c:pt>
                <c:pt idx="1224">
                  <c:v>100.9183</c:v>
                </c:pt>
                <c:pt idx="1225">
                  <c:v>101.0089</c:v>
                </c:pt>
                <c:pt idx="1226">
                  <c:v>101.0942</c:v>
                </c:pt>
                <c:pt idx="1227">
                  <c:v>101.2328</c:v>
                </c:pt>
                <c:pt idx="1228">
                  <c:v>101.3188</c:v>
                </c:pt>
                <c:pt idx="1229">
                  <c:v>101.41719999999999</c:v>
                </c:pt>
                <c:pt idx="1230">
                  <c:v>101.51220000000001</c:v>
                </c:pt>
                <c:pt idx="1231">
                  <c:v>101.6067</c:v>
                </c:pt>
                <c:pt idx="1232">
                  <c:v>101.7159</c:v>
                </c:pt>
                <c:pt idx="1233">
                  <c:v>101.8075</c:v>
                </c:pt>
                <c:pt idx="1234">
                  <c:v>101.9378</c:v>
                </c:pt>
                <c:pt idx="1235">
                  <c:v>101.9982</c:v>
                </c:pt>
                <c:pt idx="1236">
                  <c:v>102.08969999999999</c:v>
                </c:pt>
                <c:pt idx="1237">
                  <c:v>102.18600000000001</c:v>
                </c:pt>
                <c:pt idx="1238">
                  <c:v>102.34180000000001</c:v>
                </c:pt>
                <c:pt idx="1239">
                  <c:v>102.408</c:v>
                </c:pt>
                <c:pt idx="1240">
                  <c:v>102.5048</c:v>
                </c:pt>
                <c:pt idx="1241">
                  <c:v>102.619</c:v>
                </c:pt>
                <c:pt idx="1242">
                  <c:v>102.71769999999999</c:v>
                </c:pt>
                <c:pt idx="1243">
                  <c:v>102.83320000000001</c:v>
                </c:pt>
                <c:pt idx="1244">
                  <c:v>102.94970000000001</c:v>
                </c:pt>
                <c:pt idx="1245">
                  <c:v>103.0523</c:v>
                </c:pt>
                <c:pt idx="1246">
                  <c:v>103.1417</c:v>
                </c:pt>
                <c:pt idx="1247">
                  <c:v>103.23520000000001</c:v>
                </c:pt>
                <c:pt idx="1248">
                  <c:v>103.3295</c:v>
                </c:pt>
                <c:pt idx="1249">
                  <c:v>103.4449</c:v>
                </c:pt>
                <c:pt idx="1250">
                  <c:v>103.5307</c:v>
                </c:pt>
                <c:pt idx="1251">
                  <c:v>103.636</c:v>
                </c:pt>
                <c:pt idx="1252">
                  <c:v>103.69540000000001</c:v>
                </c:pt>
                <c:pt idx="1253">
                  <c:v>103.8305</c:v>
                </c:pt>
                <c:pt idx="1254">
                  <c:v>103.9153</c:v>
                </c:pt>
                <c:pt idx="1255">
                  <c:v>104.0112</c:v>
                </c:pt>
                <c:pt idx="1256">
                  <c:v>104.116</c:v>
                </c:pt>
                <c:pt idx="1257">
                  <c:v>104.1961</c:v>
                </c:pt>
                <c:pt idx="1258">
                  <c:v>104.3026</c:v>
                </c:pt>
                <c:pt idx="1259">
                  <c:v>104.4122</c:v>
                </c:pt>
                <c:pt idx="1260">
                  <c:v>104.50660000000001</c:v>
                </c:pt>
                <c:pt idx="1261">
                  <c:v>104.61190000000001</c:v>
                </c:pt>
                <c:pt idx="1262">
                  <c:v>104.6944</c:v>
                </c:pt>
                <c:pt idx="1263">
                  <c:v>104.78959999999999</c:v>
                </c:pt>
                <c:pt idx="1264">
                  <c:v>104.8908</c:v>
                </c:pt>
                <c:pt idx="1265">
                  <c:v>105.01</c:v>
                </c:pt>
                <c:pt idx="1266">
                  <c:v>105.0947</c:v>
                </c:pt>
                <c:pt idx="1267">
                  <c:v>105.2179</c:v>
                </c:pt>
                <c:pt idx="1268">
                  <c:v>105.33</c:v>
                </c:pt>
                <c:pt idx="1269">
                  <c:v>105.4344</c:v>
                </c:pt>
                <c:pt idx="1270">
                  <c:v>105.50839999999999</c:v>
                </c:pt>
                <c:pt idx="1271">
                  <c:v>105.5754</c:v>
                </c:pt>
                <c:pt idx="1272">
                  <c:v>105.6985</c:v>
                </c:pt>
                <c:pt idx="1273">
                  <c:v>105.7929</c:v>
                </c:pt>
                <c:pt idx="1274">
                  <c:v>105.91679999999999</c:v>
                </c:pt>
                <c:pt idx="1275">
                  <c:v>106.0304</c:v>
                </c:pt>
                <c:pt idx="1276">
                  <c:v>106.14019999999999</c:v>
                </c:pt>
                <c:pt idx="1277">
                  <c:v>106.2285</c:v>
                </c:pt>
                <c:pt idx="1278">
                  <c:v>106.3094</c:v>
                </c:pt>
                <c:pt idx="1279">
                  <c:v>106.4081</c:v>
                </c:pt>
                <c:pt idx="1280">
                  <c:v>106.51519999999999</c:v>
                </c:pt>
                <c:pt idx="1281">
                  <c:v>106.593</c:v>
                </c:pt>
                <c:pt idx="1282">
                  <c:v>106.72320000000001</c:v>
                </c:pt>
                <c:pt idx="1283">
                  <c:v>106.8159</c:v>
                </c:pt>
                <c:pt idx="1284">
                  <c:v>106.911</c:v>
                </c:pt>
                <c:pt idx="1285">
                  <c:v>107.0018</c:v>
                </c:pt>
                <c:pt idx="1286">
                  <c:v>107.1156</c:v>
                </c:pt>
                <c:pt idx="1287">
                  <c:v>107.21939999999999</c:v>
                </c:pt>
                <c:pt idx="1288">
                  <c:v>107.3126</c:v>
                </c:pt>
                <c:pt idx="1289">
                  <c:v>107.4341</c:v>
                </c:pt>
                <c:pt idx="1290">
                  <c:v>107.5072</c:v>
                </c:pt>
                <c:pt idx="1291">
                  <c:v>107.61839999999999</c:v>
                </c:pt>
                <c:pt idx="1292">
                  <c:v>107.72709999999999</c:v>
                </c:pt>
                <c:pt idx="1293">
                  <c:v>107.81229999999999</c:v>
                </c:pt>
                <c:pt idx="1294">
                  <c:v>107.9324</c:v>
                </c:pt>
                <c:pt idx="1295">
                  <c:v>107.98569999999999</c:v>
                </c:pt>
                <c:pt idx="1296">
                  <c:v>108.0963</c:v>
                </c:pt>
                <c:pt idx="1297">
                  <c:v>108.1811</c:v>
                </c:pt>
                <c:pt idx="1298">
                  <c:v>108.27979999999999</c:v>
                </c:pt>
                <c:pt idx="1299">
                  <c:v>108.4145</c:v>
                </c:pt>
                <c:pt idx="1300">
                  <c:v>108.4984</c:v>
                </c:pt>
                <c:pt idx="1301">
                  <c:v>108.59010000000001</c:v>
                </c:pt>
                <c:pt idx="1302">
                  <c:v>108.69459999999999</c:v>
                </c:pt>
                <c:pt idx="1303">
                  <c:v>108.7948</c:v>
                </c:pt>
                <c:pt idx="1304">
                  <c:v>108.9195</c:v>
                </c:pt>
                <c:pt idx="1305">
                  <c:v>109.0086</c:v>
                </c:pt>
                <c:pt idx="1306">
                  <c:v>109.1203</c:v>
                </c:pt>
                <c:pt idx="1307">
                  <c:v>109.202</c:v>
                </c:pt>
                <c:pt idx="1308">
                  <c:v>109.3244</c:v>
                </c:pt>
                <c:pt idx="1309">
                  <c:v>109.41679999999999</c:v>
                </c:pt>
                <c:pt idx="1310">
                  <c:v>109.4928</c:v>
                </c:pt>
                <c:pt idx="1311">
                  <c:v>109.6127</c:v>
                </c:pt>
                <c:pt idx="1312">
                  <c:v>109.74469999999999</c:v>
                </c:pt>
                <c:pt idx="1313">
                  <c:v>109.81780000000001</c:v>
                </c:pt>
                <c:pt idx="1314">
                  <c:v>109.9051</c:v>
                </c:pt>
                <c:pt idx="1315">
                  <c:v>109.9889</c:v>
                </c:pt>
                <c:pt idx="1316">
                  <c:v>110.1392</c:v>
                </c:pt>
                <c:pt idx="1317">
                  <c:v>110.2139</c:v>
                </c:pt>
                <c:pt idx="1318">
                  <c:v>110.3117</c:v>
                </c:pt>
                <c:pt idx="1319">
                  <c:v>110.4448</c:v>
                </c:pt>
                <c:pt idx="1320">
                  <c:v>110.5699</c:v>
                </c:pt>
                <c:pt idx="1321">
                  <c:v>110.6206</c:v>
                </c:pt>
                <c:pt idx="1322">
                  <c:v>110.733</c:v>
                </c:pt>
                <c:pt idx="1323">
                  <c:v>110.7928</c:v>
                </c:pt>
                <c:pt idx="1324">
                  <c:v>110.941</c:v>
                </c:pt>
                <c:pt idx="1325">
                  <c:v>111.03830000000001</c:v>
                </c:pt>
                <c:pt idx="1326">
                  <c:v>111.1653</c:v>
                </c:pt>
                <c:pt idx="1327">
                  <c:v>111.2157</c:v>
                </c:pt>
                <c:pt idx="1328">
                  <c:v>111.3516</c:v>
                </c:pt>
                <c:pt idx="1329">
                  <c:v>111.45950000000001</c:v>
                </c:pt>
                <c:pt idx="1330">
                  <c:v>111.5343</c:v>
                </c:pt>
                <c:pt idx="1331">
                  <c:v>111.6129</c:v>
                </c:pt>
                <c:pt idx="1332">
                  <c:v>111.7454</c:v>
                </c:pt>
                <c:pt idx="1333">
                  <c:v>111.7983</c:v>
                </c:pt>
                <c:pt idx="1334">
                  <c:v>111.90309999999999</c:v>
                </c:pt>
                <c:pt idx="1335">
                  <c:v>112.0187</c:v>
                </c:pt>
                <c:pt idx="1336">
                  <c:v>112.1083</c:v>
                </c:pt>
                <c:pt idx="1337">
                  <c:v>112.2227</c:v>
                </c:pt>
                <c:pt idx="1338">
                  <c:v>112.33839999999999</c:v>
                </c:pt>
                <c:pt idx="1339">
                  <c:v>112.4481</c:v>
                </c:pt>
                <c:pt idx="1340">
                  <c:v>112.54689999999999</c:v>
                </c:pt>
                <c:pt idx="1341">
                  <c:v>112.6127</c:v>
                </c:pt>
                <c:pt idx="1342">
                  <c:v>112.7109</c:v>
                </c:pt>
                <c:pt idx="1343">
                  <c:v>112.84</c:v>
                </c:pt>
                <c:pt idx="1344">
                  <c:v>112.89749999999999</c:v>
                </c:pt>
                <c:pt idx="1345">
                  <c:v>113.0382</c:v>
                </c:pt>
                <c:pt idx="1346">
                  <c:v>113.14319999999999</c:v>
                </c:pt>
                <c:pt idx="1347">
                  <c:v>113.223</c:v>
                </c:pt>
                <c:pt idx="1348">
                  <c:v>113.3141</c:v>
                </c:pt>
                <c:pt idx="1349">
                  <c:v>113.4374</c:v>
                </c:pt>
                <c:pt idx="1350">
                  <c:v>113.52</c:v>
                </c:pt>
                <c:pt idx="1351">
                  <c:v>113.6199</c:v>
                </c:pt>
                <c:pt idx="1352">
                  <c:v>113.7093</c:v>
                </c:pt>
                <c:pt idx="1353">
                  <c:v>113.8348</c:v>
                </c:pt>
                <c:pt idx="1354">
                  <c:v>113.95050000000001</c:v>
                </c:pt>
                <c:pt idx="1355">
                  <c:v>114.0184</c:v>
                </c:pt>
                <c:pt idx="1356">
                  <c:v>114.1442</c:v>
                </c:pt>
                <c:pt idx="1357">
                  <c:v>114.2089</c:v>
                </c:pt>
                <c:pt idx="1358">
                  <c:v>114.3486</c:v>
                </c:pt>
                <c:pt idx="1359">
                  <c:v>114.4016</c:v>
                </c:pt>
                <c:pt idx="1360">
                  <c:v>114.4787</c:v>
                </c:pt>
                <c:pt idx="1361">
                  <c:v>114.6126</c:v>
                </c:pt>
                <c:pt idx="1362">
                  <c:v>114.6862</c:v>
                </c:pt>
                <c:pt idx="1363">
                  <c:v>114.822</c:v>
                </c:pt>
                <c:pt idx="1364">
                  <c:v>114.9051</c:v>
                </c:pt>
                <c:pt idx="1365">
                  <c:v>115.0061</c:v>
                </c:pt>
                <c:pt idx="1366">
                  <c:v>115.1258</c:v>
                </c:pt>
                <c:pt idx="1367">
                  <c:v>115.25109999999999</c:v>
                </c:pt>
                <c:pt idx="1368">
                  <c:v>115.35680000000001</c:v>
                </c:pt>
                <c:pt idx="1369">
                  <c:v>115.4491</c:v>
                </c:pt>
                <c:pt idx="1370">
                  <c:v>115.51739999999999</c:v>
                </c:pt>
                <c:pt idx="1371">
                  <c:v>115.62390000000001</c:v>
                </c:pt>
                <c:pt idx="1372">
                  <c:v>115.7501</c:v>
                </c:pt>
                <c:pt idx="1373">
                  <c:v>115.83199999999999</c:v>
                </c:pt>
                <c:pt idx="1374">
                  <c:v>115.9513</c:v>
                </c:pt>
                <c:pt idx="1375">
                  <c:v>116.07299999999999</c:v>
                </c:pt>
                <c:pt idx="1376">
                  <c:v>116.10590000000001</c:v>
                </c:pt>
                <c:pt idx="1377">
                  <c:v>116.244</c:v>
                </c:pt>
                <c:pt idx="1378">
                  <c:v>116.345</c:v>
                </c:pt>
                <c:pt idx="1379">
                  <c:v>116.46380000000001</c:v>
                </c:pt>
                <c:pt idx="1380">
                  <c:v>116.5414</c:v>
                </c:pt>
                <c:pt idx="1381">
                  <c:v>116.6206</c:v>
                </c:pt>
                <c:pt idx="1382">
                  <c:v>116.76860000000001</c:v>
                </c:pt>
                <c:pt idx="1383">
                  <c:v>116.8524</c:v>
                </c:pt>
                <c:pt idx="1384">
                  <c:v>116.96169999999999</c:v>
                </c:pt>
                <c:pt idx="1385">
                  <c:v>117.0959</c:v>
                </c:pt>
                <c:pt idx="1386">
                  <c:v>117.1828</c:v>
                </c:pt>
                <c:pt idx="1387">
                  <c:v>117.27379999999999</c:v>
                </c:pt>
                <c:pt idx="1388">
                  <c:v>117.3693</c:v>
                </c:pt>
                <c:pt idx="1389">
                  <c:v>117.4811</c:v>
                </c:pt>
                <c:pt idx="1390">
                  <c:v>117.53149999999999</c:v>
                </c:pt>
                <c:pt idx="1391">
                  <c:v>117.6756</c:v>
                </c:pt>
                <c:pt idx="1392">
                  <c:v>117.7884</c:v>
                </c:pt>
                <c:pt idx="1393">
                  <c:v>117.9157</c:v>
                </c:pt>
                <c:pt idx="1394">
                  <c:v>118.0016</c:v>
                </c:pt>
                <c:pt idx="1395">
                  <c:v>118.0865</c:v>
                </c:pt>
                <c:pt idx="1396">
                  <c:v>118.1735</c:v>
                </c:pt>
                <c:pt idx="1397">
                  <c:v>118.30159999999999</c:v>
                </c:pt>
                <c:pt idx="1398">
                  <c:v>118.3776</c:v>
                </c:pt>
                <c:pt idx="1399">
                  <c:v>118.4786</c:v>
                </c:pt>
                <c:pt idx="1400">
                  <c:v>118.5656</c:v>
                </c:pt>
                <c:pt idx="1401">
                  <c:v>118.6885</c:v>
                </c:pt>
                <c:pt idx="1402">
                  <c:v>118.7726</c:v>
                </c:pt>
                <c:pt idx="1403">
                  <c:v>118.86450000000001</c:v>
                </c:pt>
                <c:pt idx="1404">
                  <c:v>118.9907</c:v>
                </c:pt>
                <c:pt idx="1405">
                  <c:v>119.08199999999999</c:v>
                </c:pt>
                <c:pt idx="1406">
                  <c:v>119.15089999999999</c:v>
                </c:pt>
                <c:pt idx="1407">
                  <c:v>119.2963</c:v>
                </c:pt>
                <c:pt idx="1408">
                  <c:v>119.35339999999999</c:v>
                </c:pt>
                <c:pt idx="1409">
                  <c:v>119.49250000000001</c:v>
                </c:pt>
                <c:pt idx="1410">
                  <c:v>119.55889999999999</c:v>
                </c:pt>
                <c:pt idx="1411">
                  <c:v>119.6972</c:v>
                </c:pt>
                <c:pt idx="1412">
                  <c:v>119.7405</c:v>
                </c:pt>
                <c:pt idx="1413">
                  <c:v>119.8909</c:v>
                </c:pt>
                <c:pt idx="1414">
                  <c:v>119.9679</c:v>
                </c:pt>
                <c:pt idx="1415">
                  <c:v>120.10299999999999</c:v>
                </c:pt>
                <c:pt idx="1416">
                  <c:v>120.1836</c:v>
                </c:pt>
                <c:pt idx="1417">
                  <c:v>120.2621</c:v>
                </c:pt>
                <c:pt idx="1418">
                  <c:v>120.379</c:v>
                </c:pt>
                <c:pt idx="1419">
                  <c:v>120.46550000000001</c:v>
                </c:pt>
                <c:pt idx="1420">
                  <c:v>120.5491</c:v>
                </c:pt>
                <c:pt idx="1421">
                  <c:v>120.6986</c:v>
                </c:pt>
                <c:pt idx="1422">
                  <c:v>120.7961</c:v>
                </c:pt>
                <c:pt idx="1423">
                  <c:v>120.8695</c:v>
                </c:pt>
                <c:pt idx="1424">
                  <c:v>120.9866</c:v>
                </c:pt>
                <c:pt idx="1425">
                  <c:v>121.1036</c:v>
                </c:pt>
                <c:pt idx="1426">
                  <c:v>121.2022</c:v>
                </c:pt>
                <c:pt idx="1427">
                  <c:v>121.3098</c:v>
                </c:pt>
                <c:pt idx="1428">
                  <c:v>121.42910000000001</c:v>
                </c:pt>
                <c:pt idx="1429">
                  <c:v>121.4914</c:v>
                </c:pt>
                <c:pt idx="1430">
                  <c:v>121.5757</c:v>
                </c:pt>
                <c:pt idx="1431">
                  <c:v>121.6707</c:v>
                </c:pt>
                <c:pt idx="1432">
                  <c:v>121.77500000000001</c:v>
                </c:pt>
                <c:pt idx="1433">
                  <c:v>121.9019</c:v>
                </c:pt>
                <c:pt idx="1434">
                  <c:v>121.9699</c:v>
                </c:pt>
                <c:pt idx="1435">
                  <c:v>122.1074</c:v>
                </c:pt>
                <c:pt idx="1436">
                  <c:v>122.16670000000001</c:v>
                </c:pt>
                <c:pt idx="1437">
                  <c:v>122.2829</c:v>
                </c:pt>
                <c:pt idx="1438">
                  <c:v>122.3974</c:v>
                </c:pt>
                <c:pt idx="1439">
                  <c:v>122.4774</c:v>
                </c:pt>
                <c:pt idx="1440">
                  <c:v>122.58199999999999</c:v>
                </c:pt>
                <c:pt idx="1441">
                  <c:v>122.70659999999999</c:v>
                </c:pt>
                <c:pt idx="1442">
                  <c:v>122.8493</c:v>
                </c:pt>
                <c:pt idx="1443">
                  <c:v>122.89239999999999</c:v>
                </c:pt>
                <c:pt idx="1444">
                  <c:v>122.9897</c:v>
                </c:pt>
                <c:pt idx="1445">
                  <c:v>123.077</c:v>
                </c:pt>
                <c:pt idx="1446">
                  <c:v>123.16379999999999</c:v>
                </c:pt>
                <c:pt idx="1447">
                  <c:v>123.2808</c:v>
                </c:pt>
                <c:pt idx="1448">
                  <c:v>123.3257</c:v>
                </c:pt>
                <c:pt idx="1449">
                  <c:v>123.4556</c:v>
                </c:pt>
                <c:pt idx="1450">
                  <c:v>123.56189999999999</c:v>
                </c:pt>
                <c:pt idx="1451">
                  <c:v>123.6798</c:v>
                </c:pt>
                <c:pt idx="1452">
                  <c:v>123.9609</c:v>
                </c:pt>
                <c:pt idx="1453">
                  <c:v>124.0776</c:v>
                </c:pt>
                <c:pt idx="1454">
                  <c:v>124.16160000000001</c:v>
                </c:pt>
                <c:pt idx="1455">
                  <c:v>124.2278</c:v>
                </c:pt>
                <c:pt idx="1456">
                  <c:v>124.36499999999999</c:v>
                </c:pt>
                <c:pt idx="1457">
                  <c:v>124.447</c:v>
                </c:pt>
                <c:pt idx="1458">
                  <c:v>124.5069</c:v>
                </c:pt>
                <c:pt idx="1459">
                  <c:v>124.6267</c:v>
                </c:pt>
                <c:pt idx="1460">
                  <c:v>124.73560000000001</c:v>
                </c:pt>
                <c:pt idx="1461">
                  <c:v>124.80759999999999</c:v>
                </c:pt>
                <c:pt idx="1462">
                  <c:v>124.94289999999999</c:v>
                </c:pt>
                <c:pt idx="1463">
                  <c:v>125.02800000000001</c:v>
                </c:pt>
                <c:pt idx="1464">
                  <c:v>125.1123</c:v>
                </c:pt>
                <c:pt idx="1465">
                  <c:v>125.20440000000001</c:v>
                </c:pt>
                <c:pt idx="1466">
                  <c:v>125.2856</c:v>
                </c:pt>
                <c:pt idx="1467">
                  <c:v>125.4194</c:v>
                </c:pt>
                <c:pt idx="1468">
                  <c:v>125.5386</c:v>
                </c:pt>
                <c:pt idx="1469">
                  <c:v>125.58580000000001</c:v>
                </c:pt>
                <c:pt idx="1470">
                  <c:v>125.7222</c:v>
                </c:pt>
                <c:pt idx="1471">
                  <c:v>125.8511</c:v>
                </c:pt>
                <c:pt idx="1472">
                  <c:v>125.94070000000001</c:v>
                </c:pt>
                <c:pt idx="1473">
                  <c:v>126.05370000000001</c:v>
                </c:pt>
                <c:pt idx="1474">
                  <c:v>126.1671</c:v>
                </c:pt>
                <c:pt idx="1475">
                  <c:v>126.251</c:v>
                </c:pt>
                <c:pt idx="1476">
                  <c:v>126.35420000000001</c:v>
                </c:pt>
                <c:pt idx="1477">
                  <c:v>126.4663</c:v>
                </c:pt>
                <c:pt idx="1478">
                  <c:v>126.5517</c:v>
                </c:pt>
                <c:pt idx="1479">
                  <c:v>126.64400000000001</c:v>
                </c:pt>
                <c:pt idx="1480">
                  <c:v>126.71980000000001</c:v>
                </c:pt>
                <c:pt idx="1481">
                  <c:v>127.07</c:v>
                </c:pt>
                <c:pt idx="1482">
                  <c:v>127.1968</c:v>
                </c:pt>
                <c:pt idx="1483">
                  <c:v>127.2786</c:v>
                </c:pt>
                <c:pt idx="1484">
                  <c:v>127.36199999999999</c:v>
                </c:pt>
                <c:pt idx="1485">
                  <c:v>127.45059999999999</c:v>
                </c:pt>
                <c:pt idx="1486">
                  <c:v>127.54600000000001</c:v>
                </c:pt>
                <c:pt idx="1487">
                  <c:v>127.67449999999999</c:v>
                </c:pt>
                <c:pt idx="1488">
                  <c:v>127.76260000000001</c:v>
                </c:pt>
                <c:pt idx="1489">
                  <c:v>127.86839999999999</c:v>
                </c:pt>
                <c:pt idx="1490">
                  <c:v>127.9395</c:v>
                </c:pt>
                <c:pt idx="1491">
                  <c:v>128.06100000000001</c:v>
                </c:pt>
                <c:pt idx="1492">
                  <c:v>128.16839999999999</c:v>
                </c:pt>
                <c:pt idx="1493">
                  <c:v>128.27549999999999</c:v>
                </c:pt>
                <c:pt idx="1494">
                  <c:v>128.38480000000001</c:v>
                </c:pt>
                <c:pt idx="1495">
                  <c:v>128.48759999999999</c:v>
                </c:pt>
                <c:pt idx="1496">
                  <c:v>128.55240000000001</c:v>
                </c:pt>
                <c:pt idx="1497">
                  <c:v>128.66909999999999</c:v>
                </c:pt>
                <c:pt idx="1498">
                  <c:v>128.80260000000001</c:v>
                </c:pt>
                <c:pt idx="1499">
                  <c:v>128.8724</c:v>
                </c:pt>
                <c:pt idx="1500">
                  <c:v>128.97110000000001</c:v>
                </c:pt>
                <c:pt idx="1501">
                  <c:v>129.06829999999999</c:v>
                </c:pt>
                <c:pt idx="1502">
                  <c:v>129.1814</c:v>
                </c:pt>
                <c:pt idx="1503">
                  <c:v>129.2775</c:v>
                </c:pt>
                <c:pt idx="1504">
                  <c:v>129.3699</c:v>
                </c:pt>
                <c:pt idx="1505">
                  <c:v>129.46979999999999</c:v>
                </c:pt>
                <c:pt idx="1506">
                  <c:v>129.57380000000001</c:v>
                </c:pt>
                <c:pt idx="1507">
                  <c:v>129.61859999999999</c:v>
                </c:pt>
                <c:pt idx="1508">
                  <c:v>129.74520000000001</c:v>
                </c:pt>
                <c:pt idx="1509">
                  <c:v>129.8535</c:v>
                </c:pt>
                <c:pt idx="1510">
                  <c:v>129.97800000000001</c:v>
                </c:pt>
                <c:pt idx="1511">
                  <c:v>130.06659999999999</c:v>
                </c:pt>
                <c:pt idx="1512">
                  <c:v>130.1748</c:v>
                </c:pt>
                <c:pt idx="1513">
                  <c:v>130.2801</c:v>
                </c:pt>
                <c:pt idx="1514">
                  <c:v>130.363</c:v>
                </c:pt>
                <c:pt idx="1515">
                  <c:v>130.50530000000001</c:v>
                </c:pt>
                <c:pt idx="1516">
                  <c:v>130.55520000000001</c:v>
                </c:pt>
                <c:pt idx="1517">
                  <c:v>130.7064</c:v>
                </c:pt>
                <c:pt idx="1518">
                  <c:v>130.7861</c:v>
                </c:pt>
                <c:pt idx="1519">
                  <c:v>130.923</c:v>
                </c:pt>
                <c:pt idx="1520">
                  <c:v>130.95959999999999</c:v>
                </c:pt>
                <c:pt idx="1521">
                  <c:v>131.08690000000001</c:v>
                </c:pt>
                <c:pt idx="1522">
                  <c:v>131.197</c:v>
                </c:pt>
                <c:pt idx="1523">
                  <c:v>131.3126</c:v>
                </c:pt>
                <c:pt idx="1524">
                  <c:v>131.38650000000001</c:v>
                </c:pt>
                <c:pt idx="1525">
                  <c:v>131.49180000000001</c:v>
                </c:pt>
                <c:pt idx="1526">
                  <c:v>131.6216</c:v>
                </c:pt>
                <c:pt idx="1527">
                  <c:v>131.68709999999999</c:v>
                </c:pt>
                <c:pt idx="1528">
                  <c:v>131.7713</c:v>
                </c:pt>
                <c:pt idx="1529">
                  <c:v>131.89959999999999</c:v>
                </c:pt>
                <c:pt idx="1530">
                  <c:v>131.99969999999999</c:v>
                </c:pt>
                <c:pt idx="1531">
                  <c:v>132.09739999999999</c:v>
                </c:pt>
                <c:pt idx="1532">
                  <c:v>132.2028</c:v>
                </c:pt>
                <c:pt idx="1533">
                  <c:v>132.27680000000001</c:v>
                </c:pt>
                <c:pt idx="1534">
                  <c:v>132.62559999999999</c:v>
                </c:pt>
                <c:pt idx="1535">
                  <c:v>132.69759999999999</c:v>
                </c:pt>
                <c:pt idx="1536">
                  <c:v>132.81030000000001</c:v>
                </c:pt>
                <c:pt idx="1537">
                  <c:v>132.9264</c:v>
                </c:pt>
                <c:pt idx="1538">
                  <c:v>133.05269999999999</c:v>
                </c:pt>
                <c:pt idx="1539">
                  <c:v>133.1224</c:v>
                </c:pt>
                <c:pt idx="1540">
                  <c:v>133.16739999999999</c:v>
                </c:pt>
                <c:pt idx="1541">
                  <c:v>133.31010000000001</c:v>
                </c:pt>
                <c:pt idx="1542">
                  <c:v>133.42740000000001</c:v>
                </c:pt>
                <c:pt idx="1543">
                  <c:v>133.5419</c:v>
                </c:pt>
                <c:pt idx="1544">
                  <c:v>133.61840000000001</c:v>
                </c:pt>
                <c:pt idx="1545">
                  <c:v>133.71729999999999</c:v>
                </c:pt>
                <c:pt idx="1546">
                  <c:v>133.78399999999999</c:v>
                </c:pt>
                <c:pt idx="1547">
                  <c:v>133.8792</c:v>
                </c:pt>
                <c:pt idx="1548">
                  <c:v>134.0324</c:v>
                </c:pt>
                <c:pt idx="1549">
                  <c:v>134.1052</c:v>
                </c:pt>
                <c:pt idx="1550">
                  <c:v>134.33150000000001</c:v>
                </c:pt>
                <c:pt idx="1551">
                  <c:v>134.7176</c:v>
                </c:pt>
                <c:pt idx="1552">
                  <c:v>134.81720000000001</c:v>
                </c:pt>
                <c:pt idx="1553">
                  <c:v>134.94300000000001</c:v>
                </c:pt>
                <c:pt idx="1554">
                  <c:v>134.99799999999999</c:v>
                </c:pt>
                <c:pt idx="1555">
                  <c:v>135.10990000000001</c:v>
                </c:pt>
                <c:pt idx="1556">
                  <c:v>135.22909999999999</c:v>
                </c:pt>
                <c:pt idx="1557">
                  <c:v>135.3356</c:v>
                </c:pt>
                <c:pt idx="1558">
                  <c:v>135.44239999999999</c:v>
                </c:pt>
                <c:pt idx="1559">
                  <c:v>135.55000000000001</c:v>
                </c:pt>
                <c:pt idx="1560">
                  <c:v>135.626</c:v>
                </c:pt>
                <c:pt idx="1561">
                  <c:v>135.73929999999999</c:v>
                </c:pt>
                <c:pt idx="1562">
                  <c:v>135.81710000000001</c:v>
                </c:pt>
                <c:pt idx="1563">
                  <c:v>135.91229999999999</c:v>
                </c:pt>
                <c:pt idx="1564">
                  <c:v>136.03440000000001</c:v>
                </c:pt>
                <c:pt idx="1565">
                  <c:v>136.1183</c:v>
                </c:pt>
                <c:pt idx="1566">
                  <c:v>136.2373</c:v>
                </c:pt>
                <c:pt idx="1567">
                  <c:v>136.33359999999999</c:v>
                </c:pt>
                <c:pt idx="1568">
                  <c:v>136.41200000000001</c:v>
                </c:pt>
                <c:pt idx="1569">
                  <c:v>136.50909999999999</c:v>
                </c:pt>
                <c:pt idx="1570">
                  <c:v>136.64760000000001</c:v>
                </c:pt>
                <c:pt idx="1571">
                  <c:v>136.79079999999999</c:v>
                </c:pt>
                <c:pt idx="1572">
                  <c:v>136.86609999999999</c:v>
                </c:pt>
                <c:pt idx="1573">
                  <c:v>136.9624</c:v>
                </c:pt>
                <c:pt idx="1574">
                  <c:v>137.04419999999999</c:v>
                </c:pt>
                <c:pt idx="1575">
                  <c:v>137.1609</c:v>
                </c:pt>
                <c:pt idx="1576">
                  <c:v>137.2749</c:v>
                </c:pt>
                <c:pt idx="1577">
                  <c:v>137.37620000000001</c:v>
                </c:pt>
                <c:pt idx="1578">
                  <c:v>137.46610000000001</c:v>
                </c:pt>
                <c:pt idx="1579">
                  <c:v>137.5488</c:v>
                </c:pt>
                <c:pt idx="1580">
                  <c:v>137.63200000000001</c:v>
                </c:pt>
                <c:pt idx="1581">
                  <c:v>137.71680000000001</c:v>
                </c:pt>
                <c:pt idx="1582">
                  <c:v>137.80459999999999</c:v>
                </c:pt>
                <c:pt idx="1583">
                  <c:v>137.9331</c:v>
                </c:pt>
                <c:pt idx="1584">
                  <c:v>137.98650000000001</c:v>
                </c:pt>
                <c:pt idx="1585">
                  <c:v>138.08779999999999</c:v>
                </c:pt>
                <c:pt idx="1586">
                  <c:v>138.20189999999999</c:v>
                </c:pt>
                <c:pt idx="1587">
                  <c:v>138.3014</c:v>
                </c:pt>
                <c:pt idx="1588">
                  <c:v>138.4006</c:v>
                </c:pt>
                <c:pt idx="1589">
                  <c:v>138.5299</c:v>
                </c:pt>
                <c:pt idx="1590">
                  <c:v>138.6439</c:v>
                </c:pt>
                <c:pt idx="1591">
                  <c:v>138.6782</c:v>
                </c:pt>
                <c:pt idx="1592">
                  <c:v>138.81049999999999</c:v>
                </c:pt>
                <c:pt idx="1593">
                  <c:v>138.95679999999999</c:v>
                </c:pt>
                <c:pt idx="1594">
                  <c:v>139.0223</c:v>
                </c:pt>
                <c:pt idx="1595">
                  <c:v>139.13140000000001</c:v>
                </c:pt>
                <c:pt idx="1596">
                  <c:v>139.21549999999999</c:v>
                </c:pt>
                <c:pt idx="1597">
                  <c:v>139.32560000000001</c:v>
                </c:pt>
                <c:pt idx="1598">
                  <c:v>139.43539999999999</c:v>
                </c:pt>
                <c:pt idx="1599">
                  <c:v>139.5239</c:v>
                </c:pt>
                <c:pt idx="1600">
                  <c:v>139.62739999999999</c:v>
                </c:pt>
                <c:pt idx="1601">
                  <c:v>139.72730000000001</c:v>
                </c:pt>
                <c:pt idx="1602">
                  <c:v>139.81739999999999</c:v>
                </c:pt>
                <c:pt idx="1603">
                  <c:v>139.89660000000001</c:v>
                </c:pt>
                <c:pt idx="1604">
                  <c:v>140.03309999999999</c:v>
                </c:pt>
                <c:pt idx="1605">
                  <c:v>140.13229999999999</c:v>
                </c:pt>
                <c:pt idx="1606">
                  <c:v>140.2672</c:v>
                </c:pt>
                <c:pt idx="1607">
                  <c:v>140.3212</c:v>
                </c:pt>
                <c:pt idx="1608">
                  <c:v>140.4562</c:v>
                </c:pt>
                <c:pt idx="1609">
                  <c:v>140.52940000000001</c:v>
                </c:pt>
                <c:pt idx="1610">
                  <c:v>140.6275</c:v>
                </c:pt>
                <c:pt idx="1611">
                  <c:v>140.73220000000001</c:v>
                </c:pt>
                <c:pt idx="1612">
                  <c:v>140.8492</c:v>
                </c:pt>
                <c:pt idx="1613">
                  <c:v>140.98920000000001</c:v>
                </c:pt>
                <c:pt idx="1614">
                  <c:v>141.04689999999999</c:v>
                </c:pt>
                <c:pt idx="1615">
                  <c:v>141.15880000000001</c:v>
                </c:pt>
                <c:pt idx="1616">
                  <c:v>141.23410000000001</c:v>
                </c:pt>
                <c:pt idx="1617">
                  <c:v>141.32599999999999</c:v>
                </c:pt>
                <c:pt idx="1618">
                  <c:v>141.41</c:v>
                </c:pt>
                <c:pt idx="1619">
                  <c:v>141.51499999999999</c:v>
                </c:pt>
                <c:pt idx="1620">
                  <c:v>141.62979999999999</c:v>
                </c:pt>
                <c:pt idx="1621">
                  <c:v>141.75280000000001</c:v>
                </c:pt>
                <c:pt idx="1622">
                  <c:v>141.8417</c:v>
                </c:pt>
                <c:pt idx="1623">
                  <c:v>141.9573</c:v>
                </c:pt>
                <c:pt idx="1624">
                  <c:v>141.99850000000001</c:v>
                </c:pt>
                <c:pt idx="1625">
                  <c:v>142.1559</c:v>
                </c:pt>
                <c:pt idx="1626">
                  <c:v>142.23769999999999</c:v>
                </c:pt>
                <c:pt idx="1627">
                  <c:v>142.3416</c:v>
                </c:pt>
                <c:pt idx="1628">
                  <c:v>142.4324</c:v>
                </c:pt>
                <c:pt idx="1629">
                  <c:v>142.55879999999999</c:v>
                </c:pt>
                <c:pt idx="1630">
                  <c:v>142.6763</c:v>
                </c:pt>
                <c:pt idx="1631">
                  <c:v>142.7654</c:v>
                </c:pt>
                <c:pt idx="1632">
                  <c:v>142.8501</c:v>
                </c:pt>
                <c:pt idx="1633">
                  <c:v>142.95310000000001</c:v>
                </c:pt>
                <c:pt idx="1634">
                  <c:v>143.06020000000001</c:v>
                </c:pt>
                <c:pt idx="1635">
                  <c:v>143.1506</c:v>
                </c:pt>
                <c:pt idx="1636">
                  <c:v>143.26769999999999</c:v>
                </c:pt>
                <c:pt idx="1637">
                  <c:v>143.35980000000001</c:v>
                </c:pt>
                <c:pt idx="1638">
                  <c:v>143.44210000000001</c:v>
                </c:pt>
                <c:pt idx="1639">
                  <c:v>143.51419999999999</c:v>
                </c:pt>
                <c:pt idx="1640">
                  <c:v>143.6345</c:v>
                </c:pt>
                <c:pt idx="1641">
                  <c:v>143.76779999999999</c:v>
                </c:pt>
                <c:pt idx="1642">
                  <c:v>143.89189999999999</c:v>
                </c:pt>
                <c:pt idx="1643">
                  <c:v>143.97219999999999</c:v>
                </c:pt>
                <c:pt idx="1644">
                  <c:v>144.07140000000001</c:v>
                </c:pt>
                <c:pt idx="1645">
                  <c:v>144.17019999999999</c:v>
                </c:pt>
                <c:pt idx="1646">
                  <c:v>144.2611</c:v>
                </c:pt>
                <c:pt idx="1647">
                  <c:v>144.35249999999999</c:v>
                </c:pt>
                <c:pt idx="1648">
                  <c:v>144.4726</c:v>
                </c:pt>
                <c:pt idx="1649">
                  <c:v>144.60560000000001</c:v>
                </c:pt>
                <c:pt idx="1650">
                  <c:v>144.66540000000001</c:v>
                </c:pt>
                <c:pt idx="1651">
                  <c:v>144.7833</c:v>
                </c:pt>
                <c:pt idx="1652">
                  <c:v>144.8827</c:v>
                </c:pt>
                <c:pt idx="1653">
                  <c:v>144.93940000000001</c:v>
                </c:pt>
                <c:pt idx="1654">
                  <c:v>145.03440000000001</c:v>
                </c:pt>
                <c:pt idx="1655">
                  <c:v>145.1568</c:v>
                </c:pt>
                <c:pt idx="1656">
                  <c:v>145.2722</c:v>
                </c:pt>
                <c:pt idx="1657">
                  <c:v>145.35720000000001</c:v>
                </c:pt>
                <c:pt idx="1658">
                  <c:v>145.47139999999999</c:v>
                </c:pt>
                <c:pt idx="1659">
                  <c:v>145.52690000000001</c:v>
                </c:pt>
                <c:pt idx="1660">
                  <c:v>145.6378</c:v>
                </c:pt>
                <c:pt idx="1661">
                  <c:v>145.77719999999999</c:v>
                </c:pt>
                <c:pt idx="1662">
                  <c:v>145.83699999999999</c:v>
                </c:pt>
                <c:pt idx="1663">
                  <c:v>145.93620000000001</c:v>
                </c:pt>
                <c:pt idx="1664">
                  <c:v>146.0641</c:v>
                </c:pt>
                <c:pt idx="1665">
                  <c:v>146.16550000000001</c:v>
                </c:pt>
                <c:pt idx="1666">
                  <c:v>146.30119999999999</c:v>
                </c:pt>
                <c:pt idx="1667">
                  <c:v>146.3605</c:v>
                </c:pt>
                <c:pt idx="1668">
                  <c:v>146.43680000000001</c:v>
                </c:pt>
                <c:pt idx="1669">
                  <c:v>146.5564</c:v>
                </c:pt>
                <c:pt idx="1670">
                  <c:v>146.6919</c:v>
                </c:pt>
                <c:pt idx="1671">
                  <c:v>146.7764</c:v>
                </c:pt>
                <c:pt idx="1672">
                  <c:v>146.8853</c:v>
                </c:pt>
                <c:pt idx="1673">
                  <c:v>146.988</c:v>
                </c:pt>
                <c:pt idx="1674">
                  <c:v>147.0514</c:v>
                </c:pt>
                <c:pt idx="1675">
                  <c:v>147.44630000000001</c:v>
                </c:pt>
                <c:pt idx="1676">
                  <c:v>147.54329999999999</c:v>
                </c:pt>
                <c:pt idx="1677">
                  <c:v>147.63249999999999</c:v>
                </c:pt>
                <c:pt idx="1678">
                  <c:v>147.6917</c:v>
                </c:pt>
                <c:pt idx="1679">
                  <c:v>147.8117</c:v>
                </c:pt>
                <c:pt idx="1680">
                  <c:v>147.9066</c:v>
                </c:pt>
                <c:pt idx="1681">
                  <c:v>147.9974</c:v>
                </c:pt>
                <c:pt idx="1682">
                  <c:v>148.09739999999999</c:v>
                </c:pt>
                <c:pt idx="1683">
                  <c:v>148.18360000000001</c:v>
                </c:pt>
                <c:pt idx="1684">
                  <c:v>148.30199999999999</c:v>
                </c:pt>
                <c:pt idx="1685">
                  <c:v>148.3903</c:v>
                </c:pt>
                <c:pt idx="1686">
                  <c:v>148.46780000000001</c:v>
                </c:pt>
                <c:pt idx="1687">
                  <c:v>148.57040000000001</c:v>
                </c:pt>
                <c:pt idx="1688">
                  <c:v>148.68289999999999</c:v>
                </c:pt>
                <c:pt idx="1689">
                  <c:v>148.80789999999999</c:v>
                </c:pt>
                <c:pt idx="1690">
                  <c:v>148.90729999999999</c:v>
                </c:pt>
                <c:pt idx="1691">
                  <c:v>148.9871</c:v>
                </c:pt>
                <c:pt idx="1692">
                  <c:v>149.0829</c:v>
                </c:pt>
                <c:pt idx="1693">
                  <c:v>149.19739999999999</c:v>
                </c:pt>
                <c:pt idx="1694">
                  <c:v>149.28129999999999</c:v>
                </c:pt>
                <c:pt idx="1695">
                  <c:v>149.34950000000001</c:v>
                </c:pt>
                <c:pt idx="1696">
                  <c:v>149.4778</c:v>
                </c:pt>
                <c:pt idx="1697">
                  <c:v>149.59289999999999</c:v>
                </c:pt>
                <c:pt idx="1698">
                  <c:v>149.70079999999999</c:v>
                </c:pt>
                <c:pt idx="1699">
                  <c:v>149.8159</c:v>
                </c:pt>
                <c:pt idx="1700">
                  <c:v>149.9324</c:v>
                </c:pt>
                <c:pt idx="1701">
                  <c:v>149.96969999999999</c:v>
                </c:pt>
                <c:pt idx="1702">
                  <c:v>150.0702</c:v>
                </c:pt>
                <c:pt idx="1703">
                  <c:v>150.18520000000001</c:v>
                </c:pt>
                <c:pt idx="1704">
                  <c:v>150.31469999999999</c:v>
                </c:pt>
                <c:pt idx="1705">
                  <c:v>150.5326</c:v>
                </c:pt>
                <c:pt idx="1706">
                  <c:v>150.62799999999999</c:v>
                </c:pt>
                <c:pt idx="1707">
                  <c:v>150.7192</c:v>
                </c:pt>
                <c:pt idx="1708">
                  <c:v>150.81729999999999</c:v>
                </c:pt>
                <c:pt idx="1709">
                  <c:v>150.92920000000001</c:v>
                </c:pt>
                <c:pt idx="1710">
                  <c:v>151.0341</c:v>
                </c:pt>
                <c:pt idx="1711">
                  <c:v>151.12</c:v>
                </c:pt>
                <c:pt idx="1712">
                  <c:v>151.20429999999999</c:v>
                </c:pt>
                <c:pt idx="1713">
                  <c:v>151.3254</c:v>
                </c:pt>
                <c:pt idx="1714">
                  <c:v>151.42500000000001</c:v>
                </c:pt>
                <c:pt idx="1715">
                  <c:v>151.54040000000001</c:v>
                </c:pt>
                <c:pt idx="1716">
                  <c:v>151.63839999999999</c:v>
                </c:pt>
                <c:pt idx="1717">
                  <c:v>151.74299999999999</c:v>
                </c:pt>
                <c:pt idx="1718">
                  <c:v>151.82149999999999</c:v>
                </c:pt>
                <c:pt idx="1719">
                  <c:v>151.92230000000001</c:v>
                </c:pt>
                <c:pt idx="1720">
                  <c:v>152.011</c:v>
                </c:pt>
                <c:pt idx="1721">
                  <c:v>152.14519999999999</c:v>
                </c:pt>
                <c:pt idx="1722">
                  <c:v>152.28980000000001</c:v>
                </c:pt>
                <c:pt idx="1723">
                  <c:v>152.358</c:v>
                </c:pt>
                <c:pt idx="1724">
                  <c:v>152.46209999999999</c:v>
                </c:pt>
                <c:pt idx="1725">
                  <c:v>152.5814</c:v>
                </c:pt>
                <c:pt idx="1726">
                  <c:v>152.65940000000001</c:v>
                </c:pt>
                <c:pt idx="1727">
                  <c:v>152.73830000000001</c:v>
                </c:pt>
                <c:pt idx="1728">
                  <c:v>152.8835</c:v>
                </c:pt>
                <c:pt idx="1729">
                  <c:v>152.93010000000001</c:v>
                </c:pt>
                <c:pt idx="1730">
                  <c:v>153.0763</c:v>
                </c:pt>
                <c:pt idx="1731">
                  <c:v>153.18809999999999</c:v>
                </c:pt>
                <c:pt idx="1732">
                  <c:v>153.26740000000001</c:v>
                </c:pt>
                <c:pt idx="1733">
                  <c:v>153.36439999999999</c:v>
                </c:pt>
                <c:pt idx="1734">
                  <c:v>153.46129999999999</c:v>
                </c:pt>
                <c:pt idx="1735">
                  <c:v>153.53559999999999</c:v>
                </c:pt>
                <c:pt idx="1736">
                  <c:v>153.62950000000001</c:v>
                </c:pt>
                <c:pt idx="1737">
                  <c:v>153.7355</c:v>
                </c:pt>
                <c:pt idx="1738">
                  <c:v>153.84049999999999</c:v>
                </c:pt>
                <c:pt idx="1739">
                  <c:v>153.94839999999999</c:v>
                </c:pt>
                <c:pt idx="1740">
                  <c:v>154.06630000000001</c:v>
                </c:pt>
                <c:pt idx="1741">
                  <c:v>154.17689999999999</c:v>
                </c:pt>
                <c:pt idx="1742">
                  <c:v>154.2758</c:v>
                </c:pt>
                <c:pt idx="1743">
                  <c:v>154.38159999999999</c:v>
                </c:pt>
                <c:pt idx="1744">
                  <c:v>154.465</c:v>
                </c:pt>
                <c:pt idx="1745">
                  <c:v>154.5393</c:v>
                </c:pt>
                <c:pt idx="1746">
                  <c:v>154.6343</c:v>
                </c:pt>
                <c:pt idx="1747">
                  <c:v>154.7627</c:v>
                </c:pt>
                <c:pt idx="1748">
                  <c:v>154.86099999999999</c:v>
                </c:pt>
                <c:pt idx="1749">
                  <c:v>154.9545</c:v>
                </c:pt>
                <c:pt idx="1750">
                  <c:v>155.06209999999999</c:v>
                </c:pt>
                <c:pt idx="1751">
                  <c:v>155.1722</c:v>
                </c:pt>
                <c:pt idx="1752">
                  <c:v>155.2603</c:v>
                </c:pt>
                <c:pt idx="1753">
                  <c:v>155.37459999999999</c:v>
                </c:pt>
                <c:pt idx="1754">
                  <c:v>155.494</c:v>
                </c:pt>
                <c:pt idx="1755">
                  <c:v>155.5744</c:v>
                </c:pt>
                <c:pt idx="1756">
                  <c:v>155.70820000000001</c:v>
                </c:pt>
                <c:pt idx="1757">
                  <c:v>155.8236</c:v>
                </c:pt>
                <c:pt idx="1758">
                  <c:v>155.86940000000001</c:v>
                </c:pt>
                <c:pt idx="1759">
                  <c:v>155.99430000000001</c:v>
                </c:pt>
                <c:pt idx="1760">
                  <c:v>156.09800000000001</c:v>
                </c:pt>
                <c:pt idx="1761">
                  <c:v>156.1866</c:v>
                </c:pt>
                <c:pt idx="1762">
                  <c:v>156.26580000000001</c:v>
                </c:pt>
                <c:pt idx="1763">
                  <c:v>156.35560000000001</c:v>
                </c:pt>
                <c:pt idx="1764">
                  <c:v>156.4564</c:v>
                </c:pt>
                <c:pt idx="1765">
                  <c:v>156.56030000000001</c:v>
                </c:pt>
                <c:pt idx="1766">
                  <c:v>156.66970000000001</c:v>
                </c:pt>
                <c:pt idx="1767">
                  <c:v>156.7842</c:v>
                </c:pt>
                <c:pt idx="1768">
                  <c:v>156.89699999999999</c:v>
                </c:pt>
                <c:pt idx="1769">
                  <c:v>156.9967</c:v>
                </c:pt>
                <c:pt idx="1770">
                  <c:v>157.07660000000001</c:v>
                </c:pt>
                <c:pt idx="1771">
                  <c:v>157.17910000000001</c:v>
                </c:pt>
                <c:pt idx="1772">
                  <c:v>157.3186</c:v>
                </c:pt>
                <c:pt idx="1773">
                  <c:v>157.42779999999999</c:v>
                </c:pt>
                <c:pt idx="1774">
                  <c:v>157.49</c:v>
                </c:pt>
                <c:pt idx="1775">
                  <c:v>157.5795</c:v>
                </c:pt>
                <c:pt idx="1776">
                  <c:v>157.69370000000001</c:v>
                </c:pt>
                <c:pt idx="1777">
                  <c:v>157.7697</c:v>
                </c:pt>
                <c:pt idx="1778">
                  <c:v>157.89609999999999</c:v>
                </c:pt>
                <c:pt idx="1779">
                  <c:v>157.97829999999999</c:v>
                </c:pt>
                <c:pt idx="1780">
                  <c:v>158.03579999999999</c:v>
                </c:pt>
                <c:pt idx="1781">
                  <c:v>158.17310000000001</c:v>
                </c:pt>
                <c:pt idx="1782">
                  <c:v>158.268</c:v>
                </c:pt>
                <c:pt idx="1783">
                  <c:v>158.41739999999999</c:v>
                </c:pt>
                <c:pt idx="1784">
                  <c:v>158.49449999999999</c:v>
                </c:pt>
                <c:pt idx="1785">
                  <c:v>158.61330000000001</c:v>
                </c:pt>
                <c:pt idx="1786">
                  <c:v>158.7064</c:v>
                </c:pt>
                <c:pt idx="1787">
                  <c:v>158.79679999999999</c:v>
                </c:pt>
                <c:pt idx="1788">
                  <c:v>158.89089999999999</c:v>
                </c:pt>
                <c:pt idx="1789">
                  <c:v>159.023</c:v>
                </c:pt>
                <c:pt idx="1790">
                  <c:v>159.12549999999999</c:v>
                </c:pt>
                <c:pt idx="1791">
                  <c:v>159.1883</c:v>
                </c:pt>
                <c:pt idx="1792">
                  <c:v>159.32830000000001</c:v>
                </c:pt>
                <c:pt idx="1793">
                  <c:v>159.42920000000001</c:v>
                </c:pt>
                <c:pt idx="1794">
                  <c:v>159.54409999999999</c:v>
                </c:pt>
                <c:pt idx="1795">
                  <c:v>159.6054</c:v>
                </c:pt>
                <c:pt idx="1796">
                  <c:v>159.7362</c:v>
                </c:pt>
                <c:pt idx="1797">
                  <c:v>159.8398</c:v>
                </c:pt>
                <c:pt idx="1798">
                  <c:v>159.91839999999999</c:v>
                </c:pt>
                <c:pt idx="1799">
                  <c:v>160.0164</c:v>
                </c:pt>
                <c:pt idx="1800">
                  <c:v>160.1172</c:v>
                </c:pt>
                <c:pt idx="1801">
                  <c:v>160.215</c:v>
                </c:pt>
                <c:pt idx="1802">
                  <c:v>160.3246</c:v>
                </c:pt>
                <c:pt idx="1803">
                  <c:v>160.4228</c:v>
                </c:pt>
                <c:pt idx="1804">
                  <c:v>160.4941</c:v>
                </c:pt>
                <c:pt idx="1805">
                  <c:v>160.5806</c:v>
                </c:pt>
                <c:pt idx="1806">
                  <c:v>160.696</c:v>
                </c:pt>
                <c:pt idx="1807">
                  <c:v>160.7997</c:v>
                </c:pt>
                <c:pt idx="1808">
                  <c:v>160.90299999999999</c:v>
                </c:pt>
                <c:pt idx="1809">
                  <c:v>160.98140000000001</c:v>
                </c:pt>
                <c:pt idx="1810">
                  <c:v>161.09059999999999</c:v>
                </c:pt>
                <c:pt idx="1811">
                  <c:v>161.20179999999999</c:v>
                </c:pt>
                <c:pt idx="1812">
                  <c:v>161.29740000000001</c:v>
                </c:pt>
                <c:pt idx="1813">
                  <c:v>161.4102</c:v>
                </c:pt>
                <c:pt idx="1814">
                  <c:v>161.6497</c:v>
                </c:pt>
                <c:pt idx="1815">
                  <c:v>161.77029999999999</c:v>
                </c:pt>
                <c:pt idx="1816">
                  <c:v>161.8596</c:v>
                </c:pt>
                <c:pt idx="1817">
                  <c:v>161.94239999999999</c:v>
                </c:pt>
                <c:pt idx="1818">
                  <c:v>162.08160000000001</c:v>
                </c:pt>
                <c:pt idx="1819">
                  <c:v>162.1806</c:v>
                </c:pt>
                <c:pt idx="1820">
                  <c:v>162.26910000000001</c:v>
                </c:pt>
                <c:pt idx="1821">
                  <c:v>162.39590000000001</c:v>
                </c:pt>
                <c:pt idx="1822">
                  <c:v>162.47329999999999</c:v>
                </c:pt>
                <c:pt idx="1823">
                  <c:v>162.56039999999999</c:v>
                </c:pt>
                <c:pt idx="1824">
                  <c:v>162.6516</c:v>
                </c:pt>
                <c:pt idx="1825">
                  <c:v>162.78360000000001</c:v>
                </c:pt>
                <c:pt idx="1826">
                  <c:v>162.87469999999999</c:v>
                </c:pt>
                <c:pt idx="1827">
                  <c:v>162.9659</c:v>
                </c:pt>
                <c:pt idx="1828">
                  <c:v>163.0361</c:v>
                </c:pt>
                <c:pt idx="1829">
                  <c:v>163.12540000000001</c:v>
                </c:pt>
                <c:pt idx="1830">
                  <c:v>163.23079999999999</c:v>
                </c:pt>
                <c:pt idx="1831">
                  <c:v>163.35480000000001</c:v>
                </c:pt>
                <c:pt idx="1832">
                  <c:v>163.46549999999999</c:v>
                </c:pt>
                <c:pt idx="1833">
                  <c:v>163.55099999999999</c:v>
                </c:pt>
                <c:pt idx="1834">
                  <c:v>163.63380000000001</c:v>
                </c:pt>
                <c:pt idx="1835">
                  <c:v>163.75530000000001</c:v>
                </c:pt>
                <c:pt idx="1836">
                  <c:v>163.8817</c:v>
                </c:pt>
                <c:pt idx="1837">
                  <c:v>164.0145</c:v>
                </c:pt>
                <c:pt idx="1838">
                  <c:v>164.08670000000001</c:v>
                </c:pt>
                <c:pt idx="1839">
                  <c:v>164.24420000000001</c:v>
                </c:pt>
                <c:pt idx="1840">
                  <c:v>164.29830000000001</c:v>
                </c:pt>
                <c:pt idx="1841">
                  <c:v>164.40180000000001</c:v>
                </c:pt>
                <c:pt idx="1842">
                  <c:v>164.495</c:v>
                </c:pt>
                <c:pt idx="1843">
                  <c:v>164.62309999999999</c:v>
                </c:pt>
                <c:pt idx="1844">
                  <c:v>164.72280000000001</c:v>
                </c:pt>
                <c:pt idx="1845">
                  <c:v>164.81190000000001</c:v>
                </c:pt>
                <c:pt idx="1846">
                  <c:v>164.9135</c:v>
                </c:pt>
                <c:pt idx="1847">
                  <c:v>165.03219999999999</c:v>
                </c:pt>
                <c:pt idx="1848">
                  <c:v>165.10390000000001</c:v>
                </c:pt>
                <c:pt idx="1849">
                  <c:v>165.22030000000001</c:v>
                </c:pt>
                <c:pt idx="1850">
                  <c:v>165.2852</c:v>
                </c:pt>
                <c:pt idx="1851">
                  <c:v>165.36840000000001</c:v>
                </c:pt>
                <c:pt idx="1852">
                  <c:v>165.48</c:v>
                </c:pt>
                <c:pt idx="1853">
                  <c:v>165.5548</c:v>
                </c:pt>
                <c:pt idx="1854">
                  <c:v>165.66929999999999</c:v>
                </c:pt>
                <c:pt idx="1855">
                  <c:v>165.77670000000001</c:v>
                </c:pt>
                <c:pt idx="1856">
                  <c:v>165.8612</c:v>
                </c:pt>
                <c:pt idx="1857">
                  <c:v>165.94749999999999</c:v>
                </c:pt>
                <c:pt idx="1858">
                  <c:v>166.1019</c:v>
                </c:pt>
                <c:pt idx="1859">
                  <c:v>166.19390000000001</c:v>
                </c:pt>
                <c:pt idx="1860">
                  <c:v>166.29220000000001</c:v>
                </c:pt>
                <c:pt idx="1861">
                  <c:v>166.3914</c:v>
                </c:pt>
                <c:pt idx="1862">
                  <c:v>166.47120000000001</c:v>
                </c:pt>
                <c:pt idx="1863">
                  <c:v>166.57320000000001</c:v>
                </c:pt>
                <c:pt idx="1864">
                  <c:v>166.6985</c:v>
                </c:pt>
                <c:pt idx="1865">
                  <c:v>166.8039</c:v>
                </c:pt>
                <c:pt idx="1866">
                  <c:v>166.89089999999999</c:v>
                </c:pt>
                <c:pt idx="1867">
                  <c:v>167.00399999999999</c:v>
                </c:pt>
                <c:pt idx="1868">
                  <c:v>167.08340000000001</c:v>
                </c:pt>
                <c:pt idx="1869">
                  <c:v>167.15899999999999</c:v>
                </c:pt>
                <c:pt idx="1870">
                  <c:v>167.29060000000001</c:v>
                </c:pt>
                <c:pt idx="1871">
                  <c:v>167.4152</c:v>
                </c:pt>
                <c:pt idx="1872">
                  <c:v>167.51499999999999</c:v>
                </c:pt>
                <c:pt idx="1873">
                  <c:v>167.62649999999999</c:v>
                </c:pt>
                <c:pt idx="1874">
                  <c:v>167.7287</c:v>
                </c:pt>
                <c:pt idx="1875">
                  <c:v>167.80170000000001</c:v>
                </c:pt>
                <c:pt idx="1876">
                  <c:v>167.8784</c:v>
                </c:pt>
                <c:pt idx="1877">
                  <c:v>167.98169999999999</c:v>
                </c:pt>
                <c:pt idx="1878">
                  <c:v>168.07</c:v>
                </c:pt>
                <c:pt idx="1879">
                  <c:v>168.1602</c:v>
                </c:pt>
                <c:pt idx="1880">
                  <c:v>168.25210000000001</c:v>
                </c:pt>
                <c:pt idx="1881">
                  <c:v>168.35</c:v>
                </c:pt>
                <c:pt idx="1882">
                  <c:v>168.44829999999999</c:v>
                </c:pt>
                <c:pt idx="1883">
                  <c:v>168.55189999999999</c:v>
                </c:pt>
                <c:pt idx="1884">
                  <c:v>168.6413</c:v>
                </c:pt>
                <c:pt idx="1885">
                  <c:v>168.75899999999999</c:v>
                </c:pt>
                <c:pt idx="1886">
                  <c:v>168.8905</c:v>
                </c:pt>
                <c:pt idx="1887">
                  <c:v>169.2251</c:v>
                </c:pt>
                <c:pt idx="1888">
                  <c:v>169.27420000000001</c:v>
                </c:pt>
                <c:pt idx="1889">
                  <c:v>169.38480000000001</c:v>
                </c:pt>
                <c:pt idx="1890">
                  <c:v>169.5256</c:v>
                </c:pt>
                <c:pt idx="1891">
                  <c:v>169.626</c:v>
                </c:pt>
                <c:pt idx="1892">
                  <c:v>169.7208</c:v>
                </c:pt>
                <c:pt idx="1893">
                  <c:v>169.80269999999999</c:v>
                </c:pt>
                <c:pt idx="1894">
                  <c:v>169.905</c:v>
                </c:pt>
                <c:pt idx="1895">
                  <c:v>169.97819999999999</c:v>
                </c:pt>
                <c:pt idx="1896">
                  <c:v>170.0932</c:v>
                </c:pt>
                <c:pt idx="1897">
                  <c:v>170.20820000000001</c:v>
                </c:pt>
                <c:pt idx="1898">
                  <c:v>170.3081</c:v>
                </c:pt>
                <c:pt idx="1899">
                  <c:v>170.405</c:v>
                </c:pt>
                <c:pt idx="1900">
                  <c:v>170.4984</c:v>
                </c:pt>
                <c:pt idx="1901">
                  <c:v>170.61420000000001</c:v>
                </c:pt>
                <c:pt idx="1902">
                  <c:v>170.6678</c:v>
                </c:pt>
                <c:pt idx="1903">
                  <c:v>170.78469999999999</c:v>
                </c:pt>
                <c:pt idx="1904">
                  <c:v>170.9049</c:v>
                </c:pt>
                <c:pt idx="1905">
                  <c:v>171.02170000000001</c:v>
                </c:pt>
                <c:pt idx="1906">
                  <c:v>171.148</c:v>
                </c:pt>
                <c:pt idx="1907">
                  <c:v>171.22450000000001</c:v>
                </c:pt>
                <c:pt idx="1908">
                  <c:v>171.32759999999999</c:v>
                </c:pt>
                <c:pt idx="1909">
                  <c:v>171.44659999999999</c:v>
                </c:pt>
                <c:pt idx="1910">
                  <c:v>171.5444</c:v>
                </c:pt>
                <c:pt idx="1911">
                  <c:v>171.61859999999999</c:v>
                </c:pt>
                <c:pt idx="1912">
                  <c:v>171.72970000000001</c:v>
                </c:pt>
                <c:pt idx="1913">
                  <c:v>171.82149999999999</c:v>
                </c:pt>
                <c:pt idx="1914">
                  <c:v>171.9093</c:v>
                </c:pt>
                <c:pt idx="1915">
                  <c:v>171.99930000000001</c:v>
                </c:pt>
                <c:pt idx="1916">
                  <c:v>172.09909999999999</c:v>
                </c:pt>
                <c:pt idx="1917">
                  <c:v>172.18260000000001</c:v>
                </c:pt>
                <c:pt idx="1918">
                  <c:v>172.30009999999999</c:v>
                </c:pt>
                <c:pt idx="1919">
                  <c:v>172.39500000000001</c:v>
                </c:pt>
                <c:pt idx="1920">
                  <c:v>172.52459999999999</c:v>
                </c:pt>
                <c:pt idx="1921">
                  <c:v>172.63560000000001</c:v>
                </c:pt>
                <c:pt idx="1922">
                  <c:v>172.70959999999999</c:v>
                </c:pt>
                <c:pt idx="1923">
                  <c:v>172.80170000000001</c:v>
                </c:pt>
                <c:pt idx="1924">
                  <c:v>172.90389999999999</c:v>
                </c:pt>
                <c:pt idx="1925">
                  <c:v>173.01650000000001</c:v>
                </c:pt>
                <c:pt idx="1926">
                  <c:v>173.11789999999999</c:v>
                </c:pt>
                <c:pt idx="1927">
                  <c:v>173.1968</c:v>
                </c:pt>
                <c:pt idx="1928">
                  <c:v>173.28319999999999</c:v>
                </c:pt>
                <c:pt idx="1929">
                  <c:v>173.411</c:v>
                </c:pt>
                <c:pt idx="1930">
                  <c:v>173.50049999999999</c:v>
                </c:pt>
                <c:pt idx="1931">
                  <c:v>173.60890000000001</c:v>
                </c:pt>
                <c:pt idx="1932">
                  <c:v>173.7225</c:v>
                </c:pt>
                <c:pt idx="1933">
                  <c:v>173.82079999999999</c:v>
                </c:pt>
                <c:pt idx="1934">
                  <c:v>173.91229999999999</c:v>
                </c:pt>
                <c:pt idx="1935">
                  <c:v>174.03579999999999</c:v>
                </c:pt>
                <c:pt idx="1936">
                  <c:v>174.10910000000001</c:v>
                </c:pt>
                <c:pt idx="1937">
                  <c:v>174.21549999999999</c:v>
                </c:pt>
                <c:pt idx="1938">
                  <c:v>174.2851</c:v>
                </c:pt>
                <c:pt idx="1939">
                  <c:v>174.60810000000001</c:v>
                </c:pt>
                <c:pt idx="1940">
                  <c:v>174.71619999999999</c:v>
                </c:pt>
                <c:pt idx="1941">
                  <c:v>174.8152</c:v>
                </c:pt>
                <c:pt idx="1942">
                  <c:v>174.94030000000001</c:v>
                </c:pt>
                <c:pt idx="1943">
                  <c:v>175.04259999999999</c:v>
                </c:pt>
                <c:pt idx="1944">
                  <c:v>175.14879999999999</c:v>
                </c:pt>
                <c:pt idx="1945">
                  <c:v>175.2611</c:v>
                </c:pt>
                <c:pt idx="1946">
                  <c:v>175.35429999999999</c:v>
                </c:pt>
                <c:pt idx="1947">
                  <c:v>175.4709</c:v>
                </c:pt>
                <c:pt idx="1948">
                  <c:v>175.5592</c:v>
                </c:pt>
                <c:pt idx="1949">
                  <c:v>175.65950000000001</c:v>
                </c:pt>
                <c:pt idx="1950">
                  <c:v>175.76349999999999</c:v>
                </c:pt>
                <c:pt idx="1951">
                  <c:v>175.875</c:v>
                </c:pt>
                <c:pt idx="1952">
                  <c:v>175.96260000000001</c:v>
                </c:pt>
                <c:pt idx="1953">
                  <c:v>176.04939999999999</c:v>
                </c:pt>
                <c:pt idx="1954">
                  <c:v>176.1317</c:v>
                </c:pt>
                <c:pt idx="1955">
                  <c:v>176.2388</c:v>
                </c:pt>
                <c:pt idx="1956">
                  <c:v>176.3621</c:v>
                </c:pt>
                <c:pt idx="1957">
                  <c:v>176.45570000000001</c:v>
                </c:pt>
                <c:pt idx="1958">
                  <c:v>176.56309999999999</c:v>
                </c:pt>
                <c:pt idx="1959">
                  <c:v>176.65719999999999</c:v>
                </c:pt>
                <c:pt idx="1960">
                  <c:v>176.75380000000001</c:v>
                </c:pt>
                <c:pt idx="1961">
                  <c:v>176.82689999999999</c:v>
                </c:pt>
                <c:pt idx="1962">
                  <c:v>176.94720000000001</c:v>
                </c:pt>
                <c:pt idx="1963">
                  <c:v>177.0455</c:v>
                </c:pt>
                <c:pt idx="1964">
                  <c:v>177.15260000000001</c:v>
                </c:pt>
                <c:pt idx="1965">
                  <c:v>177.25059999999999</c:v>
                </c:pt>
                <c:pt idx="1966">
                  <c:v>177.34129999999999</c:v>
                </c:pt>
                <c:pt idx="1967">
                  <c:v>177.4366</c:v>
                </c:pt>
                <c:pt idx="1968">
                  <c:v>177.5412</c:v>
                </c:pt>
                <c:pt idx="1969">
                  <c:v>177.64510000000001</c:v>
                </c:pt>
                <c:pt idx="1970">
                  <c:v>177.7672</c:v>
                </c:pt>
                <c:pt idx="1971">
                  <c:v>177.84129999999999</c:v>
                </c:pt>
                <c:pt idx="1972">
                  <c:v>177.9477</c:v>
                </c:pt>
                <c:pt idx="1973">
                  <c:v>178.0428</c:v>
                </c:pt>
                <c:pt idx="1974">
                  <c:v>178.10769999999999</c:v>
                </c:pt>
                <c:pt idx="1975">
                  <c:v>178.22649999999999</c:v>
                </c:pt>
                <c:pt idx="1976">
                  <c:v>178.31450000000001</c:v>
                </c:pt>
                <c:pt idx="1977">
                  <c:v>178.45259999999999</c:v>
                </c:pt>
                <c:pt idx="1978">
                  <c:v>178.5361</c:v>
                </c:pt>
                <c:pt idx="1979">
                  <c:v>178.61789999999999</c:v>
                </c:pt>
                <c:pt idx="1980">
                  <c:v>178.73400000000001</c:v>
                </c:pt>
                <c:pt idx="1981">
                  <c:v>178.84700000000001</c:v>
                </c:pt>
                <c:pt idx="1982">
                  <c:v>178.9556</c:v>
                </c:pt>
                <c:pt idx="1983">
                  <c:v>179.04689999999999</c:v>
                </c:pt>
                <c:pt idx="1984">
                  <c:v>179.1506</c:v>
                </c:pt>
                <c:pt idx="1985">
                  <c:v>179.2569</c:v>
                </c:pt>
                <c:pt idx="1986">
                  <c:v>179.34559999999999</c:v>
                </c:pt>
                <c:pt idx="1987">
                  <c:v>179.46090000000001</c:v>
                </c:pt>
                <c:pt idx="1988">
                  <c:v>179.56370000000001</c:v>
                </c:pt>
                <c:pt idx="1989">
                  <c:v>179.66380000000001</c:v>
                </c:pt>
                <c:pt idx="1990">
                  <c:v>179.7551</c:v>
                </c:pt>
                <c:pt idx="1991">
                  <c:v>179.98089999999999</c:v>
                </c:pt>
                <c:pt idx="1992">
                  <c:v>180.0813</c:v>
                </c:pt>
                <c:pt idx="1993">
                  <c:v>180.19659999999999</c:v>
                </c:pt>
                <c:pt idx="1994">
                  <c:v>180.28200000000001</c:v>
                </c:pt>
                <c:pt idx="1995">
                  <c:v>180.36760000000001</c:v>
                </c:pt>
                <c:pt idx="1996">
                  <c:v>180.47</c:v>
                </c:pt>
                <c:pt idx="1997">
                  <c:v>180.56819999999999</c:v>
                </c:pt>
                <c:pt idx="1998">
                  <c:v>180.68180000000001</c:v>
                </c:pt>
                <c:pt idx="1999">
                  <c:v>180.79769999999999</c:v>
                </c:pt>
                <c:pt idx="2000">
                  <c:v>180.89599999999999</c:v>
                </c:pt>
                <c:pt idx="2001">
                  <c:v>181.0204</c:v>
                </c:pt>
                <c:pt idx="2002">
                  <c:v>181.10380000000001</c:v>
                </c:pt>
                <c:pt idx="2003">
                  <c:v>181.2038</c:v>
                </c:pt>
                <c:pt idx="2004">
                  <c:v>181.28389999999999</c:v>
                </c:pt>
                <c:pt idx="2005">
                  <c:v>181.37100000000001</c:v>
                </c:pt>
                <c:pt idx="2006">
                  <c:v>181.47730000000001</c:v>
                </c:pt>
                <c:pt idx="2007">
                  <c:v>181.58940000000001</c:v>
                </c:pt>
                <c:pt idx="2008">
                  <c:v>181.69640000000001</c:v>
                </c:pt>
                <c:pt idx="2009">
                  <c:v>181.80459999999999</c:v>
                </c:pt>
                <c:pt idx="2010">
                  <c:v>181.9194</c:v>
                </c:pt>
                <c:pt idx="2011">
                  <c:v>182.03360000000001</c:v>
                </c:pt>
                <c:pt idx="2012">
                  <c:v>182.13159999999999</c:v>
                </c:pt>
                <c:pt idx="2013">
                  <c:v>182.2379</c:v>
                </c:pt>
                <c:pt idx="2014">
                  <c:v>182.3263</c:v>
                </c:pt>
                <c:pt idx="2015">
                  <c:v>182.42910000000001</c:v>
                </c:pt>
                <c:pt idx="2016">
                  <c:v>182.51779999999999</c:v>
                </c:pt>
                <c:pt idx="2017">
                  <c:v>182.6131</c:v>
                </c:pt>
                <c:pt idx="2018">
                  <c:v>182.6961</c:v>
                </c:pt>
                <c:pt idx="2019">
                  <c:v>182.80350000000001</c:v>
                </c:pt>
                <c:pt idx="2020">
                  <c:v>182.88900000000001</c:v>
                </c:pt>
                <c:pt idx="2021">
                  <c:v>182.9932</c:v>
                </c:pt>
                <c:pt idx="2022">
                  <c:v>183.12049999999999</c:v>
                </c:pt>
                <c:pt idx="2023">
                  <c:v>183.2089</c:v>
                </c:pt>
                <c:pt idx="2024">
                  <c:v>183.29079999999999</c:v>
                </c:pt>
                <c:pt idx="2025">
                  <c:v>183.38159999999999</c:v>
                </c:pt>
                <c:pt idx="2026">
                  <c:v>183.4967</c:v>
                </c:pt>
                <c:pt idx="2027">
                  <c:v>183.60390000000001</c:v>
                </c:pt>
                <c:pt idx="2028">
                  <c:v>183.71369999999999</c:v>
                </c:pt>
                <c:pt idx="2029">
                  <c:v>183.81819999999999</c:v>
                </c:pt>
                <c:pt idx="2030">
                  <c:v>183.90700000000001</c:v>
                </c:pt>
                <c:pt idx="2031">
                  <c:v>184.00729999999999</c:v>
                </c:pt>
                <c:pt idx="2032">
                  <c:v>184.09880000000001</c:v>
                </c:pt>
                <c:pt idx="2033">
                  <c:v>184.19200000000001</c:v>
                </c:pt>
                <c:pt idx="2034">
                  <c:v>184.28980000000001</c:v>
                </c:pt>
                <c:pt idx="2035">
                  <c:v>184.39590000000001</c:v>
                </c:pt>
                <c:pt idx="2036">
                  <c:v>184.65539999999999</c:v>
                </c:pt>
                <c:pt idx="2037">
                  <c:v>184.7261</c:v>
                </c:pt>
                <c:pt idx="2038">
                  <c:v>184.8297</c:v>
                </c:pt>
                <c:pt idx="2039">
                  <c:v>184.941</c:v>
                </c:pt>
                <c:pt idx="2040">
                  <c:v>185.06219999999999</c:v>
                </c:pt>
                <c:pt idx="2041">
                  <c:v>185.15770000000001</c:v>
                </c:pt>
                <c:pt idx="2042">
                  <c:v>185.25040000000001</c:v>
                </c:pt>
                <c:pt idx="2043">
                  <c:v>185.34190000000001</c:v>
                </c:pt>
                <c:pt idx="2044">
                  <c:v>185.453</c:v>
                </c:pt>
                <c:pt idx="2045">
                  <c:v>185.5761</c:v>
                </c:pt>
                <c:pt idx="2046">
                  <c:v>185.65700000000001</c:v>
                </c:pt>
                <c:pt idx="2047">
                  <c:v>185.7276</c:v>
                </c:pt>
                <c:pt idx="2048">
                  <c:v>185.84469999999999</c:v>
                </c:pt>
                <c:pt idx="2049">
                  <c:v>185.93889999999999</c:v>
                </c:pt>
                <c:pt idx="2050">
                  <c:v>186.0642</c:v>
                </c:pt>
                <c:pt idx="2051">
                  <c:v>186.15369999999999</c:v>
                </c:pt>
                <c:pt idx="2052">
                  <c:v>186.27600000000001</c:v>
                </c:pt>
                <c:pt idx="2053">
                  <c:v>186.36760000000001</c:v>
                </c:pt>
                <c:pt idx="2054">
                  <c:v>186.4879</c:v>
                </c:pt>
                <c:pt idx="2055">
                  <c:v>186.59970000000001</c:v>
                </c:pt>
                <c:pt idx="2056">
                  <c:v>186.71299999999999</c:v>
                </c:pt>
                <c:pt idx="2057">
                  <c:v>186.79769999999999</c:v>
                </c:pt>
                <c:pt idx="2058">
                  <c:v>186.87870000000001</c:v>
                </c:pt>
                <c:pt idx="2059">
                  <c:v>186.98759999999999</c:v>
                </c:pt>
                <c:pt idx="2060">
                  <c:v>187.0675</c:v>
                </c:pt>
                <c:pt idx="2061">
                  <c:v>187.16499999999999</c:v>
                </c:pt>
                <c:pt idx="2062">
                  <c:v>187.2526</c:v>
                </c:pt>
                <c:pt idx="2063">
                  <c:v>187.36600000000001</c:v>
                </c:pt>
                <c:pt idx="2064">
                  <c:v>187.45480000000001</c:v>
                </c:pt>
                <c:pt idx="2065">
                  <c:v>187.5539</c:v>
                </c:pt>
                <c:pt idx="2066">
                  <c:v>187.66720000000001</c:v>
                </c:pt>
                <c:pt idx="2067">
                  <c:v>187.7645</c:v>
                </c:pt>
                <c:pt idx="2068">
                  <c:v>187.8554</c:v>
                </c:pt>
                <c:pt idx="2069">
                  <c:v>187.934</c:v>
                </c:pt>
                <c:pt idx="2070">
                  <c:v>188.01650000000001</c:v>
                </c:pt>
                <c:pt idx="2071">
                  <c:v>188.13640000000001</c:v>
                </c:pt>
                <c:pt idx="2072">
                  <c:v>188.2079</c:v>
                </c:pt>
                <c:pt idx="2073">
                  <c:v>188.3229</c:v>
                </c:pt>
                <c:pt idx="2074">
                  <c:v>188.733</c:v>
                </c:pt>
                <c:pt idx="2075">
                  <c:v>188.8254</c:v>
                </c:pt>
                <c:pt idx="2076">
                  <c:v>188.90629999999999</c:v>
                </c:pt>
                <c:pt idx="2077">
                  <c:v>189.01990000000001</c:v>
                </c:pt>
                <c:pt idx="2078">
                  <c:v>189.1335</c:v>
                </c:pt>
                <c:pt idx="2079">
                  <c:v>189.24719999999999</c:v>
                </c:pt>
                <c:pt idx="2080">
                  <c:v>189.3211</c:v>
                </c:pt>
                <c:pt idx="2081">
                  <c:v>189.42070000000001</c:v>
                </c:pt>
                <c:pt idx="2082">
                  <c:v>189.54480000000001</c:v>
                </c:pt>
                <c:pt idx="2083">
                  <c:v>189.6472</c:v>
                </c:pt>
                <c:pt idx="2084">
                  <c:v>189.768</c:v>
                </c:pt>
                <c:pt idx="2085">
                  <c:v>189.85480000000001</c:v>
                </c:pt>
                <c:pt idx="2086">
                  <c:v>189.947</c:v>
                </c:pt>
                <c:pt idx="2087">
                  <c:v>190.0592</c:v>
                </c:pt>
                <c:pt idx="2088">
                  <c:v>190.13470000000001</c:v>
                </c:pt>
                <c:pt idx="2089">
                  <c:v>190.22890000000001</c:v>
                </c:pt>
                <c:pt idx="2090">
                  <c:v>190.33930000000001</c:v>
                </c:pt>
                <c:pt idx="2091">
                  <c:v>190.4264</c:v>
                </c:pt>
                <c:pt idx="2092">
                  <c:v>190.52500000000001</c:v>
                </c:pt>
                <c:pt idx="2093">
                  <c:v>190.6309</c:v>
                </c:pt>
                <c:pt idx="2094">
                  <c:v>190.75489999999999</c:v>
                </c:pt>
                <c:pt idx="2095">
                  <c:v>190.84129999999999</c:v>
                </c:pt>
                <c:pt idx="2096">
                  <c:v>190.9331</c:v>
                </c:pt>
                <c:pt idx="2097">
                  <c:v>191.02950000000001</c:v>
                </c:pt>
                <c:pt idx="2098">
                  <c:v>191.13149999999999</c:v>
                </c:pt>
                <c:pt idx="2099">
                  <c:v>191.2353</c:v>
                </c:pt>
                <c:pt idx="2100">
                  <c:v>191.3622</c:v>
                </c:pt>
                <c:pt idx="2101">
                  <c:v>191.44579999999999</c:v>
                </c:pt>
                <c:pt idx="2102">
                  <c:v>191.55439999999999</c:v>
                </c:pt>
                <c:pt idx="2103">
                  <c:v>191.64179999999999</c:v>
                </c:pt>
                <c:pt idx="2104">
                  <c:v>191.73490000000001</c:v>
                </c:pt>
                <c:pt idx="2105">
                  <c:v>191.85220000000001</c:v>
                </c:pt>
                <c:pt idx="2106">
                  <c:v>191.93950000000001</c:v>
                </c:pt>
                <c:pt idx="2107">
                  <c:v>192.0515</c:v>
                </c:pt>
                <c:pt idx="2108">
                  <c:v>192.14060000000001</c:v>
                </c:pt>
                <c:pt idx="2109">
                  <c:v>192.2654</c:v>
                </c:pt>
                <c:pt idx="2110">
                  <c:v>192.34739999999999</c:v>
                </c:pt>
                <c:pt idx="2111">
                  <c:v>192.45660000000001</c:v>
                </c:pt>
                <c:pt idx="2112">
                  <c:v>192.53790000000001</c:v>
                </c:pt>
                <c:pt idx="2113">
                  <c:v>192.64230000000001</c:v>
                </c:pt>
                <c:pt idx="2114">
                  <c:v>192.75200000000001</c:v>
                </c:pt>
                <c:pt idx="2115">
                  <c:v>192.83879999999999</c:v>
                </c:pt>
                <c:pt idx="2116">
                  <c:v>192.9365</c:v>
                </c:pt>
                <c:pt idx="2117">
                  <c:v>193.03739999999999</c:v>
                </c:pt>
                <c:pt idx="2118">
                  <c:v>193.1377</c:v>
                </c:pt>
                <c:pt idx="2119">
                  <c:v>193.357</c:v>
                </c:pt>
                <c:pt idx="2120">
                  <c:v>193.47810000000001</c:v>
                </c:pt>
                <c:pt idx="2121">
                  <c:v>193.56540000000001</c:v>
                </c:pt>
                <c:pt idx="2122">
                  <c:v>193.65690000000001</c:v>
                </c:pt>
                <c:pt idx="2123">
                  <c:v>193.75409999999999</c:v>
                </c:pt>
                <c:pt idx="2124">
                  <c:v>193.86</c:v>
                </c:pt>
                <c:pt idx="2125">
                  <c:v>193.94479999999999</c:v>
                </c:pt>
                <c:pt idx="2126">
                  <c:v>194.0676</c:v>
                </c:pt>
                <c:pt idx="2127">
                  <c:v>194.1456</c:v>
                </c:pt>
                <c:pt idx="2128">
                  <c:v>194.26769999999999</c:v>
                </c:pt>
                <c:pt idx="2129">
                  <c:v>194.35339999999999</c:v>
                </c:pt>
                <c:pt idx="2130">
                  <c:v>194.4588</c:v>
                </c:pt>
                <c:pt idx="2131">
                  <c:v>194.5686</c:v>
                </c:pt>
                <c:pt idx="2132">
                  <c:v>194.64840000000001</c:v>
                </c:pt>
                <c:pt idx="2133">
                  <c:v>194.7611</c:v>
                </c:pt>
                <c:pt idx="2134">
                  <c:v>194.87960000000001</c:v>
                </c:pt>
                <c:pt idx="2135">
                  <c:v>194.98079999999999</c:v>
                </c:pt>
                <c:pt idx="2136">
                  <c:v>195.06649999999999</c:v>
                </c:pt>
                <c:pt idx="2137">
                  <c:v>195.1542</c:v>
                </c:pt>
                <c:pt idx="2138">
                  <c:v>195.24449999999999</c:v>
                </c:pt>
                <c:pt idx="2139">
                  <c:v>195.34219999999999</c:v>
                </c:pt>
                <c:pt idx="2140">
                  <c:v>195.44370000000001</c:v>
                </c:pt>
                <c:pt idx="2141">
                  <c:v>195.5438</c:v>
                </c:pt>
                <c:pt idx="2142">
                  <c:v>195.6489</c:v>
                </c:pt>
                <c:pt idx="2143">
                  <c:v>195.7646</c:v>
                </c:pt>
                <c:pt idx="2144">
                  <c:v>195.88419999999999</c:v>
                </c:pt>
                <c:pt idx="2145">
                  <c:v>195.97810000000001</c:v>
                </c:pt>
                <c:pt idx="2146">
                  <c:v>196.0728</c:v>
                </c:pt>
                <c:pt idx="2147">
                  <c:v>196.1891</c:v>
                </c:pt>
                <c:pt idx="2148">
                  <c:v>196.3082</c:v>
                </c:pt>
                <c:pt idx="2149">
                  <c:v>196.39060000000001</c:v>
                </c:pt>
                <c:pt idx="2150">
                  <c:v>196.49039999999999</c:v>
                </c:pt>
                <c:pt idx="2151">
                  <c:v>196.76820000000001</c:v>
                </c:pt>
                <c:pt idx="2152">
                  <c:v>196.8432</c:v>
                </c:pt>
                <c:pt idx="2153">
                  <c:v>196.95140000000001</c:v>
                </c:pt>
                <c:pt idx="2154">
                  <c:v>197.07060000000001</c:v>
                </c:pt>
                <c:pt idx="2155">
                  <c:v>197.15520000000001</c:v>
                </c:pt>
                <c:pt idx="2156">
                  <c:v>197.27160000000001</c:v>
                </c:pt>
                <c:pt idx="2157">
                  <c:v>197.35380000000001</c:v>
                </c:pt>
                <c:pt idx="2158">
                  <c:v>197.44479999999999</c:v>
                </c:pt>
                <c:pt idx="2159">
                  <c:v>197.54230000000001</c:v>
                </c:pt>
                <c:pt idx="2160">
                  <c:v>197.62989999999999</c:v>
                </c:pt>
                <c:pt idx="2161">
                  <c:v>197.7216</c:v>
                </c:pt>
                <c:pt idx="2162">
                  <c:v>197.83160000000001</c:v>
                </c:pt>
                <c:pt idx="2163">
                  <c:v>197.9436</c:v>
                </c:pt>
                <c:pt idx="2164">
                  <c:v>198.0401</c:v>
                </c:pt>
                <c:pt idx="2165">
                  <c:v>198.12379999999999</c:v>
                </c:pt>
                <c:pt idx="2166">
                  <c:v>198.22</c:v>
                </c:pt>
                <c:pt idx="2167">
                  <c:v>198.34790000000001</c:v>
                </c:pt>
              </c:numCache>
            </c:numRef>
          </c:xVal>
          <c:yVal>
            <c:numRef>
              <c:f>Data!$E$31:$E$32000</c:f>
              <c:numCache>
                <c:formatCode>General</c:formatCode>
                <c:ptCount val="31970"/>
                <c:pt idx="0">
                  <c:v>2.0634880000000001E-2</c:v>
                </c:pt>
                <c:pt idx="1">
                  <c:v>2.0412420000000001E-2</c:v>
                </c:pt>
                <c:pt idx="2">
                  <c:v>2.0519949999999999E-2</c:v>
                </c:pt>
                <c:pt idx="3">
                  <c:v>2.0694290000000001E-2</c:v>
                </c:pt>
                <c:pt idx="4">
                  <c:v>2.1072150000000001E-2</c:v>
                </c:pt>
                <c:pt idx="5">
                  <c:v>2.0485159999999999E-2</c:v>
                </c:pt>
                <c:pt idx="6">
                  <c:v>2.1863690000000002E-2</c:v>
                </c:pt>
                <c:pt idx="7">
                  <c:v>2.087671E-2</c:v>
                </c:pt>
                <c:pt idx="8">
                  <c:v>2.0890389999999998E-2</c:v>
                </c:pt>
                <c:pt idx="9">
                  <c:v>2.0360619999999999E-2</c:v>
                </c:pt>
                <c:pt idx="10">
                  <c:v>2.0497049999999999E-2</c:v>
                </c:pt>
                <c:pt idx="11">
                  <c:v>2.1153910000000001E-2</c:v>
                </c:pt>
                <c:pt idx="12">
                  <c:v>2.0571740000000002E-2</c:v>
                </c:pt>
                <c:pt idx="13">
                  <c:v>2.0822520000000001E-2</c:v>
                </c:pt>
                <c:pt idx="14">
                  <c:v>2.085977E-2</c:v>
                </c:pt>
                <c:pt idx="15">
                  <c:v>2.0594729999999999E-2</c:v>
                </c:pt>
                <c:pt idx="16">
                  <c:v>2.0427250000000001E-2</c:v>
                </c:pt>
                <c:pt idx="17">
                  <c:v>2.0269840000000001E-2</c:v>
                </c:pt>
                <c:pt idx="18">
                  <c:v>2.135095E-2</c:v>
                </c:pt>
                <c:pt idx="19">
                  <c:v>2.0898409999999999E-2</c:v>
                </c:pt>
                <c:pt idx="20">
                  <c:v>2.0094310000000001E-2</c:v>
                </c:pt>
                <c:pt idx="21">
                  <c:v>2.0809640000000001E-2</c:v>
                </c:pt>
                <c:pt idx="22">
                  <c:v>2.1004990000000001E-2</c:v>
                </c:pt>
                <c:pt idx="23">
                  <c:v>2.0514359999999999E-2</c:v>
                </c:pt>
                <c:pt idx="24">
                  <c:v>2.1401549999999998E-2</c:v>
                </c:pt>
                <c:pt idx="25">
                  <c:v>2.0370389999999999E-2</c:v>
                </c:pt>
                <c:pt idx="26">
                  <c:v>2.0663279999999999E-2</c:v>
                </c:pt>
                <c:pt idx="27">
                  <c:v>2.059598E-2</c:v>
                </c:pt>
                <c:pt idx="28">
                  <c:v>2.0447409999999999E-2</c:v>
                </c:pt>
                <c:pt idx="29">
                  <c:v>2.0173360000000001E-2</c:v>
                </c:pt>
                <c:pt idx="30">
                  <c:v>2.115856E-2</c:v>
                </c:pt>
                <c:pt idx="31">
                  <c:v>2.0435680000000001E-2</c:v>
                </c:pt>
                <c:pt idx="32">
                  <c:v>2.086675E-2</c:v>
                </c:pt>
                <c:pt idx="33">
                  <c:v>2.0402779999999999E-2</c:v>
                </c:pt>
                <c:pt idx="34">
                  <c:v>2.0903390000000001E-2</c:v>
                </c:pt>
                <c:pt idx="35">
                  <c:v>2.061253E-2</c:v>
                </c:pt>
                <c:pt idx="36">
                  <c:v>2.1033570000000001E-2</c:v>
                </c:pt>
                <c:pt idx="37">
                  <c:v>2.0537070000000001E-2</c:v>
                </c:pt>
                <c:pt idx="38">
                  <c:v>2.047771E-2</c:v>
                </c:pt>
                <c:pt idx="39">
                  <c:v>2.0852470000000001E-2</c:v>
                </c:pt>
                <c:pt idx="40">
                  <c:v>2.0537050000000001E-2</c:v>
                </c:pt>
                <c:pt idx="41">
                  <c:v>2.0368879999999999E-2</c:v>
                </c:pt>
                <c:pt idx="42">
                  <c:v>2.0698689999999999E-2</c:v>
                </c:pt>
                <c:pt idx="43">
                  <c:v>2.0650040000000001E-2</c:v>
                </c:pt>
                <c:pt idx="44">
                  <c:v>2.0601560000000001E-2</c:v>
                </c:pt>
                <c:pt idx="45">
                  <c:v>2.082026E-2</c:v>
                </c:pt>
                <c:pt idx="46">
                  <c:v>2.0363949999999999E-2</c:v>
                </c:pt>
                <c:pt idx="47">
                  <c:v>2.0530030000000001E-2</c:v>
                </c:pt>
                <c:pt idx="48">
                  <c:v>2.0758019999999999E-2</c:v>
                </c:pt>
                <c:pt idx="49">
                  <c:v>2.049194E-2</c:v>
                </c:pt>
                <c:pt idx="50">
                  <c:v>2.0320390000000001E-2</c:v>
                </c:pt>
                <c:pt idx="51">
                  <c:v>2.056937E-2</c:v>
                </c:pt>
                <c:pt idx="52">
                  <c:v>2.0797920000000001E-2</c:v>
                </c:pt>
                <c:pt idx="53">
                  <c:v>2.0664289999999998E-2</c:v>
                </c:pt>
                <c:pt idx="54">
                  <c:v>2.026172E-2</c:v>
                </c:pt>
                <c:pt idx="55">
                  <c:v>2.029336E-2</c:v>
                </c:pt>
                <c:pt idx="56">
                  <c:v>2.07222E-2</c:v>
                </c:pt>
                <c:pt idx="57">
                  <c:v>2.0758530000000001E-2</c:v>
                </c:pt>
                <c:pt idx="58">
                  <c:v>2.0489540000000001E-2</c:v>
                </c:pt>
                <c:pt idx="59">
                  <c:v>2.0359599999999999E-2</c:v>
                </c:pt>
                <c:pt idx="60">
                  <c:v>2.0464759999999999E-2</c:v>
                </c:pt>
                <c:pt idx="61">
                  <c:v>2.0276309999999999E-2</c:v>
                </c:pt>
                <c:pt idx="62">
                  <c:v>2.07992E-2</c:v>
                </c:pt>
                <c:pt idx="63">
                  <c:v>2.0652110000000001E-2</c:v>
                </c:pt>
                <c:pt idx="64">
                  <c:v>2.0364139999999999E-2</c:v>
                </c:pt>
                <c:pt idx="65">
                  <c:v>2.05089E-2</c:v>
                </c:pt>
                <c:pt idx="66">
                  <c:v>2.091865E-2</c:v>
                </c:pt>
                <c:pt idx="67">
                  <c:v>1.9898369999999999E-2</c:v>
                </c:pt>
                <c:pt idx="68">
                  <c:v>2.0608910000000001E-2</c:v>
                </c:pt>
                <c:pt idx="69">
                  <c:v>2.100726E-2</c:v>
                </c:pt>
                <c:pt idx="70">
                  <c:v>2.0399130000000001E-2</c:v>
                </c:pt>
                <c:pt idx="71">
                  <c:v>2.0265439999999999E-2</c:v>
                </c:pt>
                <c:pt idx="72">
                  <c:v>2.074289E-2</c:v>
                </c:pt>
                <c:pt idx="73">
                  <c:v>2.0913790000000002E-2</c:v>
                </c:pt>
                <c:pt idx="74">
                  <c:v>2.0485719999999999E-2</c:v>
                </c:pt>
                <c:pt idx="75">
                  <c:v>2.0130950000000002E-2</c:v>
                </c:pt>
                <c:pt idx="76">
                  <c:v>2.0510090000000002E-2</c:v>
                </c:pt>
                <c:pt idx="77">
                  <c:v>2.069617E-2</c:v>
                </c:pt>
                <c:pt idx="78">
                  <c:v>2.0125090000000002E-2</c:v>
                </c:pt>
                <c:pt idx="79">
                  <c:v>2.040838E-2</c:v>
                </c:pt>
                <c:pt idx="80">
                  <c:v>2.0422470000000002E-2</c:v>
                </c:pt>
                <c:pt idx="81">
                  <c:v>2.0427819999999999E-2</c:v>
                </c:pt>
                <c:pt idx="82">
                  <c:v>2.0344999999999999E-2</c:v>
                </c:pt>
                <c:pt idx="83">
                  <c:v>2.0757089999999999E-2</c:v>
                </c:pt>
                <c:pt idx="84">
                  <c:v>2.0757520000000002E-2</c:v>
                </c:pt>
                <c:pt idx="85">
                  <c:v>2.0382480000000001E-2</c:v>
                </c:pt>
                <c:pt idx="86">
                  <c:v>2.0230560000000002E-2</c:v>
                </c:pt>
                <c:pt idx="87">
                  <c:v>2.0562090000000002E-2</c:v>
                </c:pt>
                <c:pt idx="88">
                  <c:v>2.0587210000000002E-2</c:v>
                </c:pt>
                <c:pt idx="89">
                  <c:v>2.03027E-2</c:v>
                </c:pt>
                <c:pt idx="90">
                  <c:v>2.0611589999999999E-2</c:v>
                </c:pt>
                <c:pt idx="91">
                  <c:v>2.0554909999999999E-2</c:v>
                </c:pt>
                <c:pt idx="92">
                  <c:v>2.0190260000000002E-2</c:v>
                </c:pt>
                <c:pt idx="93">
                  <c:v>2.0519200000000001E-2</c:v>
                </c:pt>
                <c:pt idx="94">
                  <c:v>2.0215239999999999E-2</c:v>
                </c:pt>
                <c:pt idx="95">
                  <c:v>2.066809E-2</c:v>
                </c:pt>
                <c:pt idx="96">
                  <c:v>2.049084E-2</c:v>
                </c:pt>
                <c:pt idx="97">
                  <c:v>2.0672300000000001E-2</c:v>
                </c:pt>
                <c:pt idx="98">
                  <c:v>2.049571E-2</c:v>
                </c:pt>
                <c:pt idx="99">
                  <c:v>2.0487470000000001E-2</c:v>
                </c:pt>
                <c:pt idx="100">
                  <c:v>2.0696780000000001E-2</c:v>
                </c:pt>
                <c:pt idx="101">
                  <c:v>2.0387240000000001E-2</c:v>
                </c:pt>
                <c:pt idx="102">
                  <c:v>2.0538959999999998E-2</c:v>
                </c:pt>
                <c:pt idx="103">
                  <c:v>2.04453E-2</c:v>
                </c:pt>
                <c:pt idx="104">
                  <c:v>2.0446570000000001E-2</c:v>
                </c:pt>
                <c:pt idx="105">
                  <c:v>2.0223870000000001E-2</c:v>
                </c:pt>
                <c:pt idx="106">
                  <c:v>2.0350150000000001E-2</c:v>
                </c:pt>
                <c:pt idx="107">
                  <c:v>2.0591809999999999E-2</c:v>
                </c:pt>
                <c:pt idx="108">
                  <c:v>2.0621279999999999E-2</c:v>
                </c:pt>
                <c:pt idx="109">
                  <c:v>2.041314E-2</c:v>
                </c:pt>
                <c:pt idx="110">
                  <c:v>2.039202E-2</c:v>
                </c:pt>
                <c:pt idx="111">
                  <c:v>2.051093E-2</c:v>
                </c:pt>
                <c:pt idx="112">
                  <c:v>2.0156810000000001E-2</c:v>
                </c:pt>
                <c:pt idx="113">
                  <c:v>2.0703280000000001E-2</c:v>
                </c:pt>
                <c:pt idx="114">
                  <c:v>2.0177179999999999E-2</c:v>
                </c:pt>
                <c:pt idx="115">
                  <c:v>2.0431459999999999E-2</c:v>
                </c:pt>
                <c:pt idx="116">
                  <c:v>2.0218460000000001E-2</c:v>
                </c:pt>
                <c:pt idx="117">
                  <c:v>2.0324289999999998E-2</c:v>
                </c:pt>
                <c:pt idx="118">
                  <c:v>2.027818E-2</c:v>
                </c:pt>
                <c:pt idx="119">
                  <c:v>2.049846E-2</c:v>
                </c:pt>
                <c:pt idx="120">
                  <c:v>2.0657140000000001E-2</c:v>
                </c:pt>
                <c:pt idx="121">
                  <c:v>2.0799379999999999E-2</c:v>
                </c:pt>
                <c:pt idx="122">
                  <c:v>2.0509240000000001E-2</c:v>
                </c:pt>
                <c:pt idx="123">
                  <c:v>1.997734E-2</c:v>
                </c:pt>
                <c:pt idx="124">
                  <c:v>2.0347179999999999E-2</c:v>
                </c:pt>
                <c:pt idx="125">
                  <c:v>2.0286599999999998E-2</c:v>
                </c:pt>
                <c:pt idx="126">
                  <c:v>2.0574680000000001E-2</c:v>
                </c:pt>
                <c:pt idx="127">
                  <c:v>2.0501330000000002E-2</c:v>
                </c:pt>
                <c:pt idx="128">
                  <c:v>2.031086E-2</c:v>
                </c:pt>
                <c:pt idx="129">
                  <c:v>2.0388340000000001E-2</c:v>
                </c:pt>
                <c:pt idx="130">
                  <c:v>2.0204650000000001E-2</c:v>
                </c:pt>
                <c:pt idx="131">
                  <c:v>2.0279439999999999E-2</c:v>
                </c:pt>
                <c:pt idx="132">
                  <c:v>2.033685E-2</c:v>
                </c:pt>
                <c:pt idx="133">
                  <c:v>2.0558280000000002E-2</c:v>
                </c:pt>
                <c:pt idx="134">
                  <c:v>2.0122230000000001E-2</c:v>
                </c:pt>
                <c:pt idx="135">
                  <c:v>2.027379E-2</c:v>
                </c:pt>
                <c:pt idx="136">
                  <c:v>2.0349880000000001E-2</c:v>
                </c:pt>
                <c:pt idx="137">
                  <c:v>2.0343440000000001E-2</c:v>
                </c:pt>
                <c:pt idx="138">
                  <c:v>2.0407729999999999E-2</c:v>
                </c:pt>
                <c:pt idx="139">
                  <c:v>2.0448770000000002E-2</c:v>
                </c:pt>
                <c:pt idx="140">
                  <c:v>2.0568099999999999E-2</c:v>
                </c:pt>
                <c:pt idx="141">
                  <c:v>2.0154289999999998E-2</c:v>
                </c:pt>
                <c:pt idx="142">
                  <c:v>2.0031810000000001E-2</c:v>
                </c:pt>
                <c:pt idx="143">
                  <c:v>1.993315E-2</c:v>
                </c:pt>
                <c:pt idx="144">
                  <c:v>2.0312899999999998E-2</c:v>
                </c:pt>
                <c:pt idx="145">
                  <c:v>2.0466450000000001E-2</c:v>
                </c:pt>
                <c:pt idx="146">
                  <c:v>2.0254339999999999E-2</c:v>
                </c:pt>
                <c:pt idx="147">
                  <c:v>2.035822E-2</c:v>
                </c:pt>
                <c:pt idx="148">
                  <c:v>2.058169E-2</c:v>
                </c:pt>
                <c:pt idx="149">
                  <c:v>2.0072119999999999E-2</c:v>
                </c:pt>
                <c:pt idx="150">
                  <c:v>2.0198629999999999E-2</c:v>
                </c:pt>
                <c:pt idx="151">
                  <c:v>2.0174689999999999E-2</c:v>
                </c:pt>
                <c:pt idx="152">
                  <c:v>2.0192760000000001E-2</c:v>
                </c:pt>
                <c:pt idx="153">
                  <c:v>2.0223040000000001E-2</c:v>
                </c:pt>
                <c:pt idx="154">
                  <c:v>2.048179E-2</c:v>
                </c:pt>
                <c:pt idx="155">
                  <c:v>2.0129000000000001E-2</c:v>
                </c:pt>
                <c:pt idx="156">
                  <c:v>2.0327390000000001E-2</c:v>
                </c:pt>
                <c:pt idx="157">
                  <c:v>2.0328760000000001E-2</c:v>
                </c:pt>
                <c:pt idx="158">
                  <c:v>2.0369499999999999E-2</c:v>
                </c:pt>
                <c:pt idx="159">
                  <c:v>2.0163090000000002E-2</c:v>
                </c:pt>
                <c:pt idx="160">
                  <c:v>2.0373430000000001E-2</c:v>
                </c:pt>
                <c:pt idx="161">
                  <c:v>2.0142859999999999E-2</c:v>
                </c:pt>
                <c:pt idx="162">
                  <c:v>2.0299540000000001E-2</c:v>
                </c:pt>
                <c:pt idx="163">
                  <c:v>2.0360389999999999E-2</c:v>
                </c:pt>
                <c:pt idx="164">
                  <c:v>2.0162429999999999E-2</c:v>
                </c:pt>
                <c:pt idx="165">
                  <c:v>2.016656E-2</c:v>
                </c:pt>
                <c:pt idx="166">
                  <c:v>2.04522E-2</c:v>
                </c:pt>
                <c:pt idx="167">
                  <c:v>2.0172679999999998E-2</c:v>
                </c:pt>
                <c:pt idx="168">
                  <c:v>2.020868E-2</c:v>
                </c:pt>
                <c:pt idx="169">
                  <c:v>2.022208E-2</c:v>
                </c:pt>
                <c:pt idx="170">
                  <c:v>2.0219060000000001E-2</c:v>
                </c:pt>
                <c:pt idx="171">
                  <c:v>2.0316689999999998E-2</c:v>
                </c:pt>
                <c:pt idx="172">
                  <c:v>2.035996E-2</c:v>
                </c:pt>
                <c:pt idx="173">
                  <c:v>2.0338209999999999E-2</c:v>
                </c:pt>
                <c:pt idx="174">
                  <c:v>2.0212959999999999E-2</c:v>
                </c:pt>
                <c:pt idx="175">
                  <c:v>2.017321E-2</c:v>
                </c:pt>
                <c:pt idx="176">
                  <c:v>2.0250110000000002E-2</c:v>
                </c:pt>
                <c:pt idx="177">
                  <c:v>2.0201090000000001E-2</c:v>
                </c:pt>
                <c:pt idx="178">
                  <c:v>2.0488880000000001E-2</c:v>
                </c:pt>
                <c:pt idx="179">
                  <c:v>2.0221059999999999E-2</c:v>
                </c:pt>
                <c:pt idx="180">
                  <c:v>2.0228630000000001E-2</c:v>
                </c:pt>
                <c:pt idx="181">
                  <c:v>2.0403109999999999E-2</c:v>
                </c:pt>
                <c:pt idx="182">
                  <c:v>2.033095E-2</c:v>
                </c:pt>
                <c:pt idx="183">
                  <c:v>2.0242409999999999E-2</c:v>
                </c:pt>
                <c:pt idx="184">
                  <c:v>2.025832E-2</c:v>
                </c:pt>
                <c:pt idx="185">
                  <c:v>2.0202290000000001E-2</c:v>
                </c:pt>
                <c:pt idx="186">
                  <c:v>2.03944E-2</c:v>
                </c:pt>
                <c:pt idx="187">
                  <c:v>2.0180279999999998E-2</c:v>
                </c:pt>
                <c:pt idx="188">
                  <c:v>2.0364139999999999E-2</c:v>
                </c:pt>
                <c:pt idx="189">
                  <c:v>2.0539780000000001E-2</c:v>
                </c:pt>
                <c:pt idx="190">
                  <c:v>2.023525E-2</c:v>
                </c:pt>
                <c:pt idx="191">
                  <c:v>1.978951E-2</c:v>
                </c:pt>
                <c:pt idx="192">
                  <c:v>2.0449680000000001E-2</c:v>
                </c:pt>
                <c:pt idx="193">
                  <c:v>2.007018E-2</c:v>
                </c:pt>
                <c:pt idx="194">
                  <c:v>1.994924E-2</c:v>
                </c:pt>
                <c:pt idx="195">
                  <c:v>1.9790800000000001E-2</c:v>
                </c:pt>
                <c:pt idx="196">
                  <c:v>2.0084020000000001E-2</c:v>
                </c:pt>
                <c:pt idx="197">
                  <c:v>2.0242639999999999E-2</c:v>
                </c:pt>
                <c:pt idx="198">
                  <c:v>2.0114179999999999E-2</c:v>
                </c:pt>
                <c:pt idx="199">
                  <c:v>1.9860429999999998E-2</c:v>
                </c:pt>
                <c:pt idx="200">
                  <c:v>2.0248780000000001E-2</c:v>
                </c:pt>
                <c:pt idx="201">
                  <c:v>2.0235119999999999E-2</c:v>
                </c:pt>
                <c:pt idx="202">
                  <c:v>2.011199E-2</c:v>
                </c:pt>
                <c:pt idx="203">
                  <c:v>2.0150040000000001E-2</c:v>
                </c:pt>
                <c:pt idx="204">
                  <c:v>2.025157E-2</c:v>
                </c:pt>
                <c:pt idx="205">
                  <c:v>2.0103860000000001E-2</c:v>
                </c:pt>
                <c:pt idx="206">
                  <c:v>2.0154720000000001E-2</c:v>
                </c:pt>
                <c:pt idx="207">
                  <c:v>2.0159110000000001E-2</c:v>
                </c:pt>
                <c:pt idx="208">
                  <c:v>2.0268620000000001E-2</c:v>
                </c:pt>
                <c:pt idx="209">
                  <c:v>2.013324E-2</c:v>
                </c:pt>
                <c:pt idx="210">
                  <c:v>2.0131090000000001E-2</c:v>
                </c:pt>
                <c:pt idx="211">
                  <c:v>2.0160939999999999E-2</c:v>
                </c:pt>
                <c:pt idx="212">
                  <c:v>2.0086090000000001E-2</c:v>
                </c:pt>
                <c:pt idx="213">
                  <c:v>2.0118259999999999E-2</c:v>
                </c:pt>
                <c:pt idx="214">
                  <c:v>1.9997049999999999E-2</c:v>
                </c:pt>
                <c:pt idx="215">
                  <c:v>2.0155840000000001E-2</c:v>
                </c:pt>
                <c:pt idx="216">
                  <c:v>2.0045049999999998E-2</c:v>
                </c:pt>
                <c:pt idx="217">
                  <c:v>2.0100650000000001E-2</c:v>
                </c:pt>
                <c:pt idx="218">
                  <c:v>2.0036559999999998E-2</c:v>
                </c:pt>
                <c:pt idx="219">
                  <c:v>2.0035500000000001E-2</c:v>
                </c:pt>
                <c:pt idx="220">
                  <c:v>2.007828E-2</c:v>
                </c:pt>
                <c:pt idx="221">
                  <c:v>2.008128E-2</c:v>
                </c:pt>
                <c:pt idx="222">
                  <c:v>2.0023139999999998E-2</c:v>
                </c:pt>
                <c:pt idx="223">
                  <c:v>2.006136E-2</c:v>
                </c:pt>
                <c:pt idx="224">
                  <c:v>2.002166E-2</c:v>
                </c:pt>
                <c:pt idx="225">
                  <c:v>2.000472E-2</c:v>
                </c:pt>
                <c:pt idx="226">
                  <c:v>1.996597E-2</c:v>
                </c:pt>
                <c:pt idx="227">
                  <c:v>2.001445E-2</c:v>
                </c:pt>
                <c:pt idx="228">
                  <c:v>1.9950300000000001E-2</c:v>
                </c:pt>
                <c:pt idx="229">
                  <c:v>2.0049939999999999E-2</c:v>
                </c:pt>
                <c:pt idx="230">
                  <c:v>1.997341E-2</c:v>
                </c:pt>
                <c:pt idx="231">
                  <c:v>2.0002900000000001E-2</c:v>
                </c:pt>
                <c:pt idx="232">
                  <c:v>1.9933610000000001E-2</c:v>
                </c:pt>
                <c:pt idx="233">
                  <c:v>2.0084359999999999E-2</c:v>
                </c:pt>
                <c:pt idx="234">
                  <c:v>1.9911499999999999E-2</c:v>
                </c:pt>
                <c:pt idx="235">
                  <c:v>1.9936410000000002E-2</c:v>
                </c:pt>
                <c:pt idx="236">
                  <c:v>1.996479E-2</c:v>
                </c:pt>
                <c:pt idx="237">
                  <c:v>1.991418E-2</c:v>
                </c:pt>
                <c:pt idx="238">
                  <c:v>1.9977669999999999E-2</c:v>
                </c:pt>
                <c:pt idx="239">
                  <c:v>1.9906119999999999E-2</c:v>
                </c:pt>
                <c:pt idx="240">
                  <c:v>1.9809670000000001E-2</c:v>
                </c:pt>
                <c:pt idx="241">
                  <c:v>1.994402E-2</c:v>
                </c:pt>
                <c:pt idx="242">
                  <c:v>1.9873350000000001E-2</c:v>
                </c:pt>
                <c:pt idx="243">
                  <c:v>1.98738E-2</c:v>
                </c:pt>
                <c:pt idx="244">
                  <c:v>1.9837299999999999E-2</c:v>
                </c:pt>
                <c:pt idx="245">
                  <c:v>1.9816629999999998E-2</c:v>
                </c:pt>
                <c:pt idx="246">
                  <c:v>1.982064E-2</c:v>
                </c:pt>
                <c:pt idx="247">
                  <c:v>1.9898099999999998E-2</c:v>
                </c:pt>
                <c:pt idx="248">
                  <c:v>1.983832E-2</c:v>
                </c:pt>
                <c:pt idx="249">
                  <c:v>1.9858939999999999E-2</c:v>
                </c:pt>
                <c:pt idx="250">
                  <c:v>1.97431E-2</c:v>
                </c:pt>
                <c:pt idx="251">
                  <c:v>1.9843110000000001E-2</c:v>
                </c:pt>
                <c:pt idx="252">
                  <c:v>1.9829309999999999E-2</c:v>
                </c:pt>
                <c:pt idx="253">
                  <c:v>1.9782790000000001E-2</c:v>
                </c:pt>
                <c:pt idx="254">
                  <c:v>1.9788429999999999E-2</c:v>
                </c:pt>
                <c:pt idx="255">
                  <c:v>1.9778259999999999E-2</c:v>
                </c:pt>
                <c:pt idx="256">
                  <c:v>1.980583E-2</c:v>
                </c:pt>
                <c:pt idx="257">
                  <c:v>1.9756449999999998E-2</c:v>
                </c:pt>
                <c:pt idx="258">
                  <c:v>1.979247E-2</c:v>
                </c:pt>
                <c:pt idx="259">
                  <c:v>1.980639E-2</c:v>
                </c:pt>
                <c:pt idx="260">
                  <c:v>1.972662E-2</c:v>
                </c:pt>
                <c:pt idx="261">
                  <c:v>1.9807959999999999E-2</c:v>
                </c:pt>
                <c:pt idx="262">
                  <c:v>1.974704E-2</c:v>
                </c:pt>
                <c:pt idx="263">
                  <c:v>1.9825019999999999E-2</c:v>
                </c:pt>
                <c:pt idx="264">
                  <c:v>1.96905E-2</c:v>
                </c:pt>
                <c:pt idx="265">
                  <c:v>1.970883E-2</c:v>
                </c:pt>
                <c:pt idx="266">
                  <c:v>1.9686249999999999E-2</c:v>
                </c:pt>
                <c:pt idx="267">
                  <c:v>1.9704269999999999E-2</c:v>
                </c:pt>
                <c:pt idx="268">
                  <c:v>1.9676880000000001E-2</c:v>
                </c:pt>
                <c:pt idx="269">
                  <c:v>1.9729679999999999E-2</c:v>
                </c:pt>
                <c:pt idx="270">
                  <c:v>1.97646E-2</c:v>
                </c:pt>
                <c:pt idx="271">
                  <c:v>1.972581E-2</c:v>
                </c:pt>
                <c:pt idx="272">
                  <c:v>1.9730089999999999E-2</c:v>
                </c:pt>
                <c:pt idx="273">
                  <c:v>1.9671999999999999E-2</c:v>
                </c:pt>
                <c:pt idx="274">
                  <c:v>1.972411E-2</c:v>
                </c:pt>
                <c:pt idx="275">
                  <c:v>1.9688440000000001E-2</c:v>
                </c:pt>
                <c:pt idx="276">
                  <c:v>1.9688400000000002E-2</c:v>
                </c:pt>
                <c:pt idx="277">
                  <c:v>1.9711699999999999E-2</c:v>
                </c:pt>
                <c:pt idx="278">
                  <c:v>1.966095E-2</c:v>
                </c:pt>
                <c:pt idx="279">
                  <c:v>1.9688219999999999E-2</c:v>
                </c:pt>
                <c:pt idx="280">
                  <c:v>1.967936E-2</c:v>
                </c:pt>
                <c:pt idx="281">
                  <c:v>1.9664190000000002E-2</c:v>
                </c:pt>
                <c:pt idx="282">
                  <c:v>1.9558249999999999E-2</c:v>
                </c:pt>
                <c:pt idx="283">
                  <c:v>1.95397E-2</c:v>
                </c:pt>
                <c:pt idx="284">
                  <c:v>1.9609709999999999E-2</c:v>
                </c:pt>
                <c:pt idx="285">
                  <c:v>1.968516E-2</c:v>
                </c:pt>
                <c:pt idx="286">
                  <c:v>1.9674480000000001E-2</c:v>
                </c:pt>
                <c:pt idx="287">
                  <c:v>1.9563859999999999E-2</c:v>
                </c:pt>
                <c:pt idx="288">
                  <c:v>1.967762E-2</c:v>
                </c:pt>
                <c:pt idx="289">
                  <c:v>1.9568120000000001E-2</c:v>
                </c:pt>
                <c:pt idx="290">
                  <c:v>1.9578990000000001E-2</c:v>
                </c:pt>
                <c:pt idx="291">
                  <c:v>1.9734789999999999E-2</c:v>
                </c:pt>
                <c:pt idx="292">
                  <c:v>1.958565E-2</c:v>
                </c:pt>
                <c:pt idx="293">
                  <c:v>1.9612040000000001E-2</c:v>
                </c:pt>
                <c:pt idx="294">
                  <c:v>1.9639199999999999E-2</c:v>
                </c:pt>
                <c:pt idx="295">
                  <c:v>1.9681130000000002E-2</c:v>
                </c:pt>
                <c:pt idx="296">
                  <c:v>1.9757819999999999E-2</c:v>
                </c:pt>
                <c:pt idx="297">
                  <c:v>1.9681819999999999E-2</c:v>
                </c:pt>
                <c:pt idx="298">
                  <c:v>1.965248E-2</c:v>
                </c:pt>
                <c:pt idx="299">
                  <c:v>1.9710129999999999E-2</c:v>
                </c:pt>
                <c:pt idx="300">
                  <c:v>1.9625179999999999E-2</c:v>
                </c:pt>
                <c:pt idx="301">
                  <c:v>1.97237E-2</c:v>
                </c:pt>
                <c:pt idx="302">
                  <c:v>1.9779809999999998E-2</c:v>
                </c:pt>
                <c:pt idx="303">
                  <c:v>1.967766E-2</c:v>
                </c:pt>
                <c:pt idx="304">
                  <c:v>1.9626790000000002E-2</c:v>
                </c:pt>
                <c:pt idx="305">
                  <c:v>1.968429E-2</c:v>
                </c:pt>
                <c:pt idx="306">
                  <c:v>1.9696689999999999E-2</c:v>
                </c:pt>
                <c:pt idx="307">
                  <c:v>1.9665200000000001E-2</c:v>
                </c:pt>
                <c:pt idx="308">
                  <c:v>1.9715090000000001E-2</c:v>
                </c:pt>
                <c:pt idx="309">
                  <c:v>1.9786419999999999E-2</c:v>
                </c:pt>
                <c:pt idx="310">
                  <c:v>1.9664729999999998E-2</c:v>
                </c:pt>
                <c:pt idx="311">
                  <c:v>1.968661E-2</c:v>
                </c:pt>
                <c:pt idx="312">
                  <c:v>1.9725510000000002E-2</c:v>
                </c:pt>
                <c:pt idx="313">
                  <c:v>1.9701079999999999E-2</c:v>
                </c:pt>
                <c:pt idx="314">
                  <c:v>1.9711619999999999E-2</c:v>
                </c:pt>
                <c:pt idx="315">
                  <c:v>1.9623740000000001E-2</c:v>
                </c:pt>
                <c:pt idx="316">
                  <c:v>1.9634490000000001E-2</c:v>
                </c:pt>
                <c:pt idx="317">
                  <c:v>1.9669220000000001E-2</c:v>
                </c:pt>
                <c:pt idx="318">
                  <c:v>1.9668640000000001E-2</c:v>
                </c:pt>
                <c:pt idx="319">
                  <c:v>1.9749860000000001E-2</c:v>
                </c:pt>
                <c:pt idx="320">
                  <c:v>1.972931E-2</c:v>
                </c:pt>
                <c:pt idx="321">
                  <c:v>1.971556E-2</c:v>
                </c:pt>
                <c:pt idx="322">
                  <c:v>1.976849E-2</c:v>
                </c:pt>
                <c:pt idx="323">
                  <c:v>1.9697180000000002E-2</c:v>
                </c:pt>
                <c:pt idx="324">
                  <c:v>1.9636270000000001E-2</c:v>
                </c:pt>
                <c:pt idx="325">
                  <c:v>1.9709299999999999E-2</c:v>
                </c:pt>
                <c:pt idx="326">
                  <c:v>1.9731220000000001E-2</c:v>
                </c:pt>
                <c:pt idx="327">
                  <c:v>1.9680920000000001E-2</c:v>
                </c:pt>
                <c:pt idx="328">
                  <c:v>1.9778339999999998E-2</c:v>
                </c:pt>
                <c:pt idx="329">
                  <c:v>1.9747799999999999E-2</c:v>
                </c:pt>
                <c:pt idx="330">
                  <c:v>1.9735140000000002E-2</c:v>
                </c:pt>
                <c:pt idx="331">
                  <c:v>1.9750739999999999E-2</c:v>
                </c:pt>
                <c:pt idx="332">
                  <c:v>1.979825E-2</c:v>
                </c:pt>
                <c:pt idx="333">
                  <c:v>1.9781480000000001E-2</c:v>
                </c:pt>
                <c:pt idx="334">
                  <c:v>1.985541E-2</c:v>
                </c:pt>
                <c:pt idx="335">
                  <c:v>1.9794559999999999E-2</c:v>
                </c:pt>
                <c:pt idx="336">
                  <c:v>1.9837759999999999E-2</c:v>
                </c:pt>
                <c:pt idx="337">
                  <c:v>1.9776780000000001E-2</c:v>
                </c:pt>
                <c:pt idx="338">
                  <c:v>1.9753469999999999E-2</c:v>
                </c:pt>
                <c:pt idx="339">
                  <c:v>1.9890669999999999E-2</c:v>
                </c:pt>
                <c:pt idx="340">
                  <c:v>1.9786359999999999E-2</c:v>
                </c:pt>
                <c:pt idx="341">
                  <c:v>1.9827290000000001E-2</c:v>
                </c:pt>
                <c:pt idx="342">
                  <c:v>1.9855919999999999E-2</c:v>
                </c:pt>
                <c:pt idx="343">
                  <c:v>1.9877079999999998E-2</c:v>
                </c:pt>
                <c:pt idx="344">
                  <c:v>1.9801530000000001E-2</c:v>
                </c:pt>
                <c:pt idx="345">
                  <c:v>1.9820810000000001E-2</c:v>
                </c:pt>
                <c:pt idx="346">
                  <c:v>1.9741720000000001E-2</c:v>
                </c:pt>
                <c:pt idx="347">
                  <c:v>1.980546E-2</c:v>
                </c:pt>
                <c:pt idx="348">
                  <c:v>1.974161E-2</c:v>
                </c:pt>
                <c:pt idx="349">
                  <c:v>1.9849559999999999E-2</c:v>
                </c:pt>
                <c:pt idx="350">
                  <c:v>1.9895139999999999E-2</c:v>
                </c:pt>
                <c:pt idx="351">
                  <c:v>1.989966E-2</c:v>
                </c:pt>
                <c:pt idx="352">
                  <c:v>1.9878219999999999E-2</c:v>
                </c:pt>
                <c:pt idx="353">
                  <c:v>1.9846119999999998E-2</c:v>
                </c:pt>
                <c:pt idx="354">
                  <c:v>1.9840030000000002E-2</c:v>
                </c:pt>
                <c:pt idx="355">
                  <c:v>1.996709E-2</c:v>
                </c:pt>
                <c:pt idx="356">
                  <c:v>1.9967599999999999E-2</c:v>
                </c:pt>
                <c:pt idx="357">
                  <c:v>1.992176E-2</c:v>
                </c:pt>
                <c:pt idx="358">
                  <c:v>1.9964229999999999E-2</c:v>
                </c:pt>
                <c:pt idx="359">
                  <c:v>1.995106E-2</c:v>
                </c:pt>
                <c:pt idx="360">
                  <c:v>1.9986779999999999E-2</c:v>
                </c:pt>
                <c:pt idx="361">
                  <c:v>1.9896540000000001E-2</c:v>
                </c:pt>
                <c:pt idx="362">
                  <c:v>1.9949939999999999E-2</c:v>
                </c:pt>
                <c:pt idx="363">
                  <c:v>2.0073480000000001E-2</c:v>
                </c:pt>
                <c:pt idx="364">
                  <c:v>2.0020650000000001E-2</c:v>
                </c:pt>
                <c:pt idx="365">
                  <c:v>1.9898949999999999E-2</c:v>
                </c:pt>
                <c:pt idx="366">
                  <c:v>1.9993460000000001E-2</c:v>
                </c:pt>
                <c:pt idx="367">
                  <c:v>1.9980319999999999E-2</c:v>
                </c:pt>
                <c:pt idx="368">
                  <c:v>1.9953700000000001E-2</c:v>
                </c:pt>
                <c:pt idx="369">
                  <c:v>2.0010989999999999E-2</c:v>
                </c:pt>
                <c:pt idx="370">
                  <c:v>2.006461E-2</c:v>
                </c:pt>
                <c:pt idx="371">
                  <c:v>1.9975679999999999E-2</c:v>
                </c:pt>
                <c:pt idx="372">
                  <c:v>2.0044929999999999E-2</c:v>
                </c:pt>
                <c:pt idx="373">
                  <c:v>1.998929E-2</c:v>
                </c:pt>
                <c:pt idx="374">
                  <c:v>1.9957030000000001E-2</c:v>
                </c:pt>
                <c:pt idx="375">
                  <c:v>2.0087580000000001E-2</c:v>
                </c:pt>
                <c:pt idx="376">
                  <c:v>2.004858E-2</c:v>
                </c:pt>
                <c:pt idx="377">
                  <c:v>2.0065619999999999E-2</c:v>
                </c:pt>
                <c:pt idx="378">
                  <c:v>2.0075289999999999E-2</c:v>
                </c:pt>
                <c:pt idx="379">
                  <c:v>2.014407E-2</c:v>
                </c:pt>
                <c:pt idx="380">
                  <c:v>2.0140379999999999E-2</c:v>
                </c:pt>
                <c:pt idx="381">
                  <c:v>2.0143520000000002E-2</c:v>
                </c:pt>
                <c:pt idx="382">
                  <c:v>2.0149819999999999E-2</c:v>
                </c:pt>
                <c:pt idx="383">
                  <c:v>2.0196789999999999E-2</c:v>
                </c:pt>
                <c:pt idx="384">
                  <c:v>2.0144539999999999E-2</c:v>
                </c:pt>
                <c:pt idx="385">
                  <c:v>2.0217800000000001E-2</c:v>
                </c:pt>
                <c:pt idx="386">
                  <c:v>2.0191839999999999E-2</c:v>
                </c:pt>
                <c:pt idx="387">
                  <c:v>2.027224E-2</c:v>
                </c:pt>
                <c:pt idx="388">
                  <c:v>2.012189E-2</c:v>
                </c:pt>
                <c:pt idx="389">
                  <c:v>2.0190240000000002E-2</c:v>
                </c:pt>
                <c:pt idx="390">
                  <c:v>2.0184919999999999E-2</c:v>
                </c:pt>
                <c:pt idx="391">
                  <c:v>2.03974E-2</c:v>
                </c:pt>
                <c:pt idx="392">
                  <c:v>2.0199459999999999E-2</c:v>
                </c:pt>
                <c:pt idx="393">
                  <c:v>2.0310760000000001E-2</c:v>
                </c:pt>
                <c:pt idx="394">
                  <c:v>2.0167439999999998E-2</c:v>
                </c:pt>
                <c:pt idx="395">
                  <c:v>2.025714E-2</c:v>
                </c:pt>
                <c:pt idx="396">
                  <c:v>2.0272600000000002E-2</c:v>
                </c:pt>
                <c:pt idx="397">
                  <c:v>2.0291360000000001E-2</c:v>
                </c:pt>
                <c:pt idx="398">
                  <c:v>2.0383100000000001E-2</c:v>
                </c:pt>
                <c:pt idx="399">
                  <c:v>2.027379E-2</c:v>
                </c:pt>
                <c:pt idx="400">
                  <c:v>2.0528190000000002E-2</c:v>
                </c:pt>
                <c:pt idx="401">
                  <c:v>2.037953E-2</c:v>
                </c:pt>
                <c:pt idx="402">
                  <c:v>2.0329920000000001E-2</c:v>
                </c:pt>
                <c:pt idx="403">
                  <c:v>2.0315880000000001E-2</c:v>
                </c:pt>
                <c:pt idx="404">
                  <c:v>2.0465089999999998E-2</c:v>
                </c:pt>
                <c:pt idx="405">
                  <c:v>2.0581269999999999E-2</c:v>
                </c:pt>
                <c:pt idx="406">
                  <c:v>2.0589280000000001E-2</c:v>
                </c:pt>
                <c:pt idx="407">
                  <c:v>2.0541110000000001E-2</c:v>
                </c:pt>
                <c:pt idx="408">
                  <c:v>2.0561289999999999E-2</c:v>
                </c:pt>
                <c:pt idx="409">
                  <c:v>2.060215E-2</c:v>
                </c:pt>
                <c:pt idx="410">
                  <c:v>2.0470450000000001E-2</c:v>
                </c:pt>
                <c:pt idx="411">
                  <c:v>2.0612499999999999E-2</c:v>
                </c:pt>
                <c:pt idx="412">
                  <c:v>2.057287E-2</c:v>
                </c:pt>
                <c:pt idx="413">
                  <c:v>2.062466E-2</c:v>
                </c:pt>
                <c:pt idx="414">
                  <c:v>2.0672800000000002E-2</c:v>
                </c:pt>
                <c:pt idx="415">
                  <c:v>2.0517279999999999E-2</c:v>
                </c:pt>
                <c:pt idx="416">
                  <c:v>2.063972E-2</c:v>
                </c:pt>
                <c:pt idx="417">
                  <c:v>2.0701879999999999E-2</c:v>
                </c:pt>
                <c:pt idx="418">
                  <c:v>2.0623840000000001E-2</c:v>
                </c:pt>
                <c:pt idx="419">
                  <c:v>2.064964E-2</c:v>
                </c:pt>
                <c:pt idx="420">
                  <c:v>2.0802890000000001E-2</c:v>
                </c:pt>
                <c:pt idx="421">
                  <c:v>2.0726640000000001E-2</c:v>
                </c:pt>
                <c:pt idx="422">
                  <c:v>2.073711E-2</c:v>
                </c:pt>
                <c:pt idx="423">
                  <c:v>2.0794010000000002E-2</c:v>
                </c:pt>
                <c:pt idx="424">
                  <c:v>2.0797659999999999E-2</c:v>
                </c:pt>
                <c:pt idx="425">
                  <c:v>2.0713249999999999E-2</c:v>
                </c:pt>
                <c:pt idx="426">
                  <c:v>2.071665E-2</c:v>
                </c:pt>
                <c:pt idx="427">
                  <c:v>2.084836E-2</c:v>
                </c:pt>
                <c:pt idx="428">
                  <c:v>2.0827700000000001E-2</c:v>
                </c:pt>
                <c:pt idx="429">
                  <c:v>2.0813999999999999E-2</c:v>
                </c:pt>
                <c:pt idx="430">
                  <c:v>2.0864839999999999E-2</c:v>
                </c:pt>
                <c:pt idx="431">
                  <c:v>2.090566E-2</c:v>
                </c:pt>
                <c:pt idx="432">
                  <c:v>2.0892890000000001E-2</c:v>
                </c:pt>
                <c:pt idx="433">
                  <c:v>2.087199E-2</c:v>
                </c:pt>
                <c:pt idx="434">
                  <c:v>2.09407E-2</c:v>
                </c:pt>
                <c:pt idx="435">
                  <c:v>2.0806439999999999E-2</c:v>
                </c:pt>
                <c:pt idx="436">
                  <c:v>2.0876450000000001E-2</c:v>
                </c:pt>
                <c:pt idx="437">
                  <c:v>2.0894300000000001E-2</c:v>
                </c:pt>
                <c:pt idx="438">
                  <c:v>2.0854580000000001E-2</c:v>
                </c:pt>
                <c:pt idx="439">
                  <c:v>2.0944839999999999E-2</c:v>
                </c:pt>
                <c:pt idx="440">
                  <c:v>2.109989E-2</c:v>
                </c:pt>
                <c:pt idx="441">
                  <c:v>2.1098169999999999E-2</c:v>
                </c:pt>
                <c:pt idx="442">
                  <c:v>2.1060300000000001E-2</c:v>
                </c:pt>
                <c:pt idx="443">
                  <c:v>2.1130059999999999E-2</c:v>
                </c:pt>
                <c:pt idx="444">
                  <c:v>2.109956E-2</c:v>
                </c:pt>
                <c:pt idx="445">
                  <c:v>2.1123079999999999E-2</c:v>
                </c:pt>
                <c:pt idx="446">
                  <c:v>2.1110629999999998E-2</c:v>
                </c:pt>
                <c:pt idx="447">
                  <c:v>2.10657E-2</c:v>
                </c:pt>
                <c:pt idx="448">
                  <c:v>2.1078889999999999E-2</c:v>
                </c:pt>
                <c:pt idx="449">
                  <c:v>2.1269900000000001E-2</c:v>
                </c:pt>
                <c:pt idx="450">
                  <c:v>2.1170560000000001E-2</c:v>
                </c:pt>
                <c:pt idx="451">
                  <c:v>2.128567E-2</c:v>
                </c:pt>
                <c:pt idx="452">
                  <c:v>2.120994E-2</c:v>
                </c:pt>
                <c:pt idx="453">
                  <c:v>2.129064E-2</c:v>
                </c:pt>
                <c:pt idx="454">
                  <c:v>2.120352E-2</c:v>
                </c:pt>
                <c:pt idx="455">
                  <c:v>2.1238569999999998E-2</c:v>
                </c:pt>
                <c:pt idx="456">
                  <c:v>2.13811E-2</c:v>
                </c:pt>
                <c:pt idx="457">
                  <c:v>2.1345030000000001E-2</c:v>
                </c:pt>
                <c:pt idx="458">
                  <c:v>2.1371319999999999E-2</c:v>
                </c:pt>
                <c:pt idx="459">
                  <c:v>2.1330249999999999E-2</c:v>
                </c:pt>
                <c:pt idx="460">
                  <c:v>2.1313499999999999E-2</c:v>
                </c:pt>
                <c:pt idx="461">
                  <c:v>2.1519440000000001E-2</c:v>
                </c:pt>
                <c:pt idx="462">
                  <c:v>2.1518450000000001E-2</c:v>
                </c:pt>
                <c:pt idx="463">
                  <c:v>2.15021E-2</c:v>
                </c:pt>
                <c:pt idx="464">
                  <c:v>2.147814E-2</c:v>
                </c:pt>
                <c:pt idx="465">
                  <c:v>2.1418349999999999E-2</c:v>
                </c:pt>
                <c:pt idx="466">
                  <c:v>2.1570820000000001E-2</c:v>
                </c:pt>
                <c:pt idx="467">
                  <c:v>2.1468750000000002E-2</c:v>
                </c:pt>
                <c:pt idx="468">
                  <c:v>2.1578549999999998E-2</c:v>
                </c:pt>
                <c:pt idx="469">
                  <c:v>2.1465959999999999E-2</c:v>
                </c:pt>
                <c:pt idx="470">
                  <c:v>2.1530460000000001E-2</c:v>
                </c:pt>
                <c:pt idx="471">
                  <c:v>2.1566800000000001E-2</c:v>
                </c:pt>
                <c:pt idx="472">
                  <c:v>2.1701890000000001E-2</c:v>
                </c:pt>
                <c:pt idx="473">
                  <c:v>2.1546360000000001E-2</c:v>
                </c:pt>
                <c:pt idx="474">
                  <c:v>2.1649519999999998E-2</c:v>
                </c:pt>
                <c:pt idx="475">
                  <c:v>2.1777330000000001E-2</c:v>
                </c:pt>
                <c:pt idx="476">
                  <c:v>2.1759279999999999E-2</c:v>
                </c:pt>
                <c:pt idx="477">
                  <c:v>2.1740039999999999E-2</c:v>
                </c:pt>
                <c:pt idx="478">
                  <c:v>2.1839870000000001E-2</c:v>
                </c:pt>
                <c:pt idx="479">
                  <c:v>2.1849759999999999E-2</c:v>
                </c:pt>
                <c:pt idx="480">
                  <c:v>2.1853879999999999E-2</c:v>
                </c:pt>
                <c:pt idx="481">
                  <c:v>2.1809519999999999E-2</c:v>
                </c:pt>
                <c:pt idx="482">
                  <c:v>2.176024E-2</c:v>
                </c:pt>
                <c:pt idx="483">
                  <c:v>2.179128E-2</c:v>
                </c:pt>
                <c:pt idx="484">
                  <c:v>2.1780250000000001E-2</c:v>
                </c:pt>
                <c:pt idx="485">
                  <c:v>2.19039E-2</c:v>
                </c:pt>
                <c:pt idx="486">
                  <c:v>2.1983260000000001E-2</c:v>
                </c:pt>
                <c:pt idx="487">
                  <c:v>2.190187E-2</c:v>
                </c:pt>
                <c:pt idx="488">
                  <c:v>2.1934499999999999E-2</c:v>
                </c:pt>
                <c:pt idx="489">
                  <c:v>2.201465E-2</c:v>
                </c:pt>
                <c:pt idx="490">
                  <c:v>2.2002580000000001E-2</c:v>
                </c:pt>
                <c:pt idx="491">
                  <c:v>2.198437E-2</c:v>
                </c:pt>
                <c:pt idx="492">
                  <c:v>2.2009549999999999E-2</c:v>
                </c:pt>
                <c:pt idx="493">
                  <c:v>2.2053420000000001E-2</c:v>
                </c:pt>
                <c:pt idx="494">
                  <c:v>2.2120049999999999E-2</c:v>
                </c:pt>
                <c:pt idx="495">
                  <c:v>2.2134910000000001E-2</c:v>
                </c:pt>
                <c:pt idx="496">
                  <c:v>2.2165299999999999E-2</c:v>
                </c:pt>
                <c:pt idx="497">
                  <c:v>2.2201780000000001E-2</c:v>
                </c:pt>
                <c:pt idx="498">
                  <c:v>2.2242419999999999E-2</c:v>
                </c:pt>
                <c:pt idx="499">
                  <c:v>2.208516E-2</c:v>
                </c:pt>
                <c:pt idx="500">
                  <c:v>2.223669E-2</c:v>
                </c:pt>
                <c:pt idx="501">
                  <c:v>2.234854E-2</c:v>
                </c:pt>
                <c:pt idx="502">
                  <c:v>2.216417E-2</c:v>
                </c:pt>
                <c:pt idx="503">
                  <c:v>2.2235069999999999E-2</c:v>
                </c:pt>
                <c:pt idx="504">
                  <c:v>2.2412620000000001E-2</c:v>
                </c:pt>
                <c:pt idx="505">
                  <c:v>2.239932E-2</c:v>
                </c:pt>
                <c:pt idx="506">
                  <c:v>2.246718E-2</c:v>
                </c:pt>
                <c:pt idx="507">
                  <c:v>2.255134E-2</c:v>
                </c:pt>
                <c:pt idx="508">
                  <c:v>2.2449960000000001E-2</c:v>
                </c:pt>
                <c:pt idx="509">
                  <c:v>2.2760320000000001E-2</c:v>
                </c:pt>
                <c:pt idx="510">
                  <c:v>2.2406740000000001E-2</c:v>
                </c:pt>
                <c:pt idx="511">
                  <c:v>2.2494380000000001E-2</c:v>
                </c:pt>
                <c:pt idx="512">
                  <c:v>2.2524639999999999E-2</c:v>
                </c:pt>
                <c:pt idx="513">
                  <c:v>2.256789E-2</c:v>
                </c:pt>
                <c:pt idx="514">
                  <c:v>2.2532259999999998E-2</c:v>
                </c:pt>
                <c:pt idx="515">
                  <c:v>2.2490420000000001E-2</c:v>
                </c:pt>
                <c:pt idx="516">
                  <c:v>2.2709360000000001E-2</c:v>
                </c:pt>
                <c:pt idx="517">
                  <c:v>2.2645100000000001E-2</c:v>
                </c:pt>
                <c:pt idx="518">
                  <c:v>2.262111E-2</c:v>
                </c:pt>
                <c:pt idx="519">
                  <c:v>2.2610979999999999E-2</c:v>
                </c:pt>
                <c:pt idx="520">
                  <c:v>2.2750550000000001E-2</c:v>
                </c:pt>
                <c:pt idx="521">
                  <c:v>2.2770410000000001E-2</c:v>
                </c:pt>
                <c:pt idx="522">
                  <c:v>2.270262E-2</c:v>
                </c:pt>
                <c:pt idx="523">
                  <c:v>2.2889630000000001E-2</c:v>
                </c:pt>
                <c:pt idx="524">
                  <c:v>2.2711599999999998E-2</c:v>
                </c:pt>
                <c:pt idx="525">
                  <c:v>2.2771059999999999E-2</c:v>
                </c:pt>
                <c:pt idx="526">
                  <c:v>2.2763390000000001E-2</c:v>
                </c:pt>
                <c:pt idx="527">
                  <c:v>2.2810339999999998E-2</c:v>
                </c:pt>
                <c:pt idx="528">
                  <c:v>2.2925669999999999E-2</c:v>
                </c:pt>
                <c:pt idx="529">
                  <c:v>2.2986010000000001E-2</c:v>
                </c:pt>
                <c:pt idx="530">
                  <c:v>2.2960230000000002E-2</c:v>
                </c:pt>
                <c:pt idx="531">
                  <c:v>2.3002269999999998E-2</c:v>
                </c:pt>
                <c:pt idx="532">
                  <c:v>2.295842E-2</c:v>
                </c:pt>
                <c:pt idx="533">
                  <c:v>2.303732E-2</c:v>
                </c:pt>
                <c:pt idx="534">
                  <c:v>2.3123560000000001E-2</c:v>
                </c:pt>
                <c:pt idx="535">
                  <c:v>2.327282E-2</c:v>
                </c:pt>
                <c:pt idx="536">
                  <c:v>2.3178239999999999E-2</c:v>
                </c:pt>
                <c:pt idx="537">
                  <c:v>2.3079599999999999E-2</c:v>
                </c:pt>
                <c:pt idx="538">
                  <c:v>2.3189700000000001E-2</c:v>
                </c:pt>
                <c:pt idx="539">
                  <c:v>2.3170860000000001E-2</c:v>
                </c:pt>
                <c:pt idx="540">
                  <c:v>2.3201220000000002E-2</c:v>
                </c:pt>
                <c:pt idx="541">
                  <c:v>2.317922E-2</c:v>
                </c:pt>
                <c:pt idx="542">
                  <c:v>2.3342580000000002E-2</c:v>
                </c:pt>
                <c:pt idx="543">
                  <c:v>2.338293E-2</c:v>
                </c:pt>
                <c:pt idx="544">
                  <c:v>2.338312E-2</c:v>
                </c:pt>
                <c:pt idx="545">
                  <c:v>2.3458E-2</c:v>
                </c:pt>
                <c:pt idx="546">
                  <c:v>2.3470540000000002E-2</c:v>
                </c:pt>
                <c:pt idx="547">
                  <c:v>2.3434440000000001E-2</c:v>
                </c:pt>
                <c:pt idx="548">
                  <c:v>2.3433570000000001E-2</c:v>
                </c:pt>
                <c:pt idx="549">
                  <c:v>2.357925E-2</c:v>
                </c:pt>
                <c:pt idx="550">
                  <c:v>2.3443060000000002E-2</c:v>
                </c:pt>
                <c:pt idx="551">
                  <c:v>2.360986E-2</c:v>
                </c:pt>
                <c:pt idx="552">
                  <c:v>2.3624699999999998E-2</c:v>
                </c:pt>
                <c:pt idx="553">
                  <c:v>2.3738860000000001E-2</c:v>
                </c:pt>
                <c:pt idx="554">
                  <c:v>2.3658970000000001E-2</c:v>
                </c:pt>
                <c:pt idx="555">
                  <c:v>2.3834870000000001E-2</c:v>
                </c:pt>
                <c:pt idx="556">
                  <c:v>2.3701900000000001E-2</c:v>
                </c:pt>
                <c:pt idx="557">
                  <c:v>2.3794650000000001E-2</c:v>
                </c:pt>
                <c:pt idx="558">
                  <c:v>2.3772560000000002E-2</c:v>
                </c:pt>
                <c:pt idx="559">
                  <c:v>2.3832010000000001E-2</c:v>
                </c:pt>
                <c:pt idx="560">
                  <c:v>2.3899730000000001E-2</c:v>
                </c:pt>
                <c:pt idx="561">
                  <c:v>2.4093940000000001E-2</c:v>
                </c:pt>
                <c:pt idx="562">
                  <c:v>2.3912180000000002E-2</c:v>
                </c:pt>
                <c:pt idx="563">
                  <c:v>2.3985409999999999E-2</c:v>
                </c:pt>
                <c:pt idx="564">
                  <c:v>2.3999659999999999E-2</c:v>
                </c:pt>
                <c:pt idx="565">
                  <c:v>2.4073569999999999E-2</c:v>
                </c:pt>
                <c:pt idx="566">
                  <c:v>2.411634E-2</c:v>
                </c:pt>
                <c:pt idx="567">
                  <c:v>2.4085619999999999E-2</c:v>
                </c:pt>
                <c:pt idx="568">
                  <c:v>2.411746E-2</c:v>
                </c:pt>
                <c:pt idx="569">
                  <c:v>2.4256900000000001E-2</c:v>
                </c:pt>
                <c:pt idx="570">
                  <c:v>2.4342989999999998E-2</c:v>
                </c:pt>
                <c:pt idx="571">
                  <c:v>2.418758E-2</c:v>
                </c:pt>
                <c:pt idx="572">
                  <c:v>2.4446820000000001E-2</c:v>
                </c:pt>
                <c:pt idx="573">
                  <c:v>2.4432789999999999E-2</c:v>
                </c:pt>
                <c:pt idx="574">
                  <c:v>2.4497669999999999E-2</c:v>
                </c:pt>
                <c:pt idx="575">
                  <c:v>2.4525760000000001E-2</c:v>
                </c:pt>
                <c:pt idx="576">
                  <c:v>2.44114E-2</c:v>
                </c:pt>
                <c:pt idx="577">
                  <c:v>2.4405610000000001E-2</c:v>
                </c:pt>
                <c:pt idx="578">
                  <c:v>2.4417709999999999E-2</c:v>
                </c:pt>
                <c:pt idx="579">
                  <c:v>2.4635219999999999E-2</c:v>
                </c:pt>
                <c:pt idx="580">
                  <c:v>2.4692519999999999E-2</c:v>
                </c:pt>
                <c:pt idx="581">
                  <c:v>2.453112E-2</c:v>
                </c:pt>
                <c:pt idx="582">
                  <c:v>2.4792410000000001E-2</c:v>
                </c:pt>
                <c:pt idx="583">
                  <c:v>2.4701250000000001E-2</c:v>
                </c:pt>
                <c:pt idx="584">
                  <c:v>2.4795729999999998E-2</c:v>
                </c:pt>
                <c:pt idx="585">
                  <c:v>2.4859139999999998E-2</c:v>
                </c:pt>
                <c:pt idx="586">
                  <c:v>2.4961259999999999E-2</c:v>
                </c:pt>
                <c:pt idx="587">
                  <c:v>2.494617E-2</c:v>
                </c:pt>
                <c:pt idx="588">
                  <c:v>2.5043180000000002E-2</c:v>
                </c:pt>
                <c:pt idx="589">
                  <c:v>2.500836E-2</c:v>
                </c:pt>
                <c:pt idx="590">
                  <c:v>2.5063459999999999E-2</c:v>
                </c:pt>
                <c:pt idx="591">
                  <c:v>2.5085010000000001E-2</c:v>
                </c:pt>
                <c:pt idx="592">
                  <c:v>2.5094600000000002E-2</c:v>
                </c:pt>
                <c:pt idx="593">
                  <c:v>2.5339919999999998E-2</c:v>
                </c:pt>
                <c:pt idx="594">
                  <c:v>2.5205379999999999E-2</c:v>
                </c:pt>
                <c:pt idx="595">
                  <c:v>2.52848E-2</c:v>
                </c:pt>
                <c:pt idx="596">
                  <c:v>2.5347040000000001E-2</c:v>
                </c:pt>
                <c:pt idx="597">
                  <c:v>2.5428249999999999E-2</c:v>
                </c:pt>
                <c:pt idx="598">
                  <c:v>2.551455E-2</c:v>
                </c:pt>
                <c:pt idx="599">
                  <c:v>2.5534379999999999E-2</c:v>
                </c:pt>
                <c:pt idx="600">
                  <c:v>2.5497390000000002E-2</c:v>
                </c:pt>
                <c:pt idx="601">
                  <c:v>2.544718E-2</c:v>
                </c:pt>
                <c:pt idx="602">
                  <c:v>2.5635580000000002E-2</c:v>
                </c:pt>
                <c:pt idx="603">
                  <c:v>2.5730989999999999E-2</c:v>
                </c:pt>
                <c:pt idx="604">
                  <c:v>2.568604E-2</c:v>
                </c:pt>
                <c:pt idx="605">
                  <c:v>2.577606E-2</c:v>
                </c:pt>
                <c:pt idx="606">
                  <c:v>2.5828810000000001E-2</c:v>
                </c:pt>
                <c:pt idx="607">
                  <c:v>2.5800070000000001E-2</c:v>
                </c:pt>
                <c:pt idx="608">
                  <c:v>2.6017519999999999E-2</c:v>
                </c:pt>
                <c:pt idx="609">
                  <c:v>2.5903180000000001E-2</c:v>
                </c:pt>
                <c:pt idx="610">
                  <c:v>2.6099440000000002E-2</c:v>
                </c:pt>
                <c:pt idx="611">
                  <c:v>2.5987940000000001E-2</c:v>
                </c:pt>
                <c:pt idx="612">
                  <c:v>2.6045499999999999E-2</c:v>
                </c:pt>
                <c:pt idx="613">
                  <c:v>2.612913E-2</c:v>
                </c:pt>
                <c:pt idx="614">
                  <c:v>2.6286520000000001E-2</c:v>
                </c:pt>
                <c:pt idx="615">
                  <c:v>2.6209219999999998E-2</c:v>
                </c:pt>
                <c:pt idx="616">
                  <c:v>2.6344679999999999E-2</c:v>
                </c:pt>
                <c:pt idx="617">
                  <c:v>2.639768E-2</c:v>
                </c:pt>
                <c:pt idx="618">
                  <c:v>2.646509E-2</c:v>
                </c:pt>
                <c:pt idx="619">
                  <c:v>2.653552E-2</c:v>
                </c:pt>
                <c:pt idx="620">
                  <c:v>2.6497650000000001E-2</c:v>
                </c:pt>
                <c:pt idx="621">
                  <c:v>2.6550859999999999E-2</c:v>
                </c:pt>
                <c:pt idx="622">
                  <c:v>2.6729530000000001E-2</c:v>
                </c:pt>
                <c:pt idx="623">
                  <c:v>2.6723050000000002E-2</c:v>
                </c:pt>
                <c:pt idx="624">
                  <c:v>2.6740489999999999E-2</c:v>
                </c:pt>
                <c:pt idx="625">
                  <c:v>2.6865819999999999E-2</c:v>
                </c:pt>
                <c:pt idx="626">
                  <c:v>2.6748040000000001E-2</c:v>
                </c:pt>
                <c:pt idx="627">
                  <c:v>2.6898399999999999E-2</c:v>
                </c:pt>
                <c:pt idx="628">
                  <c:v>2.705604E-2</c:v>
                </c:pt>
                <c:pt idx="629">
                  <c:v>2.6997500000000001E-2</c:v>
                </c:pt>
                <c:pt idx="630">
                  <c:v>2.7039480000000001E-2</c:v>
                </c:pt>
                <c:pt idx="631">
                  <c:v>2.722933E-2</c:v>
                </c:pt>
                <c:pt idx="632">
                  <c:v>2.7229659999999999E-2</c:v>
                </c:pt>
                <c:pt idx="633">
                  <c:v>2.7306540000000001E-2</c:v>
                </c:pt>
                <c:pt idx="634">
                  <c:v>2.72716E-2</c:v>
                </c:pt>
                <c:pt idx="635">
                  <c:v>2.748515E-2</c:v>
                </c:pt>
                <c:pt idx="636">
                  <c:v>2.7550000000000002E-2</c:v>
                </c:pt>
                <c:pt idx="637">
                  <c:v>2.7565340000000001E-2</c:v>
                </c:pt>
                <c:pt idx="638">
                  <c:v>2.7580170000000001E-2</c:v>
                </c:pt>
                <c:pt idx="639">
                  <c:v>2.7705609999999999E-2</c:v>
                </c:pt>
                <c:pt idx="640">
                  <c:v>2.771618E-2</c:v>
                </c:pt>
                <c:pt idx="641">
                  <c:v>2.7673529999999998E-2</c:v>
                </c:pt>
                <c:pt idx="642">
                  <c:v>2.7908180000000001E-2</c:v>
                </c:pt>
                <c:pt idx="643">
                  <c:v>2.777545E-2</c:v>
                </c:pt>
                <c:pt idx="644">
                  <c:v>2.806531E-2</c:v>
                </c:pt>
                <c:pt idx="645">
                  <c:v>2.7910230000000001E-2</c:v>
                </c:pt>
                <c:pt idx="646">
                  <c:v>2.8071800000000001E-2</c:v>
                </c:pt>
                <c:pt idx="647">
                  <c:v>2.828458E-2</c:v>
                </c:pt>
                <c:pt idx="648">
                  <c:v>2.8337339999999999E-2</c:v>
                </c:pt>
                <c:pt idx="649">
                  <c:v>2.8242090000000001E-2</c:v>
                </c:pt>
                <c:pt idx="650">
                  <c:v>2.8321590000000001E-2</c:v>
                </c:pt>
                <c:pt idx="651">
                  <c:v>2.847102E-2</c:v>
                </c:pt>
                <c:pt idx="652">
                  <c:v>2.8592200000000002E-2</c:v>
                </c:pt>
                <c:pt idx="653">
                  <c:v>2.8581160000000001E-2</c:v>
                </c:pt>
                <c:pt idx="654">
                  <c:v>2.873798E-2</c:v>
                </c:pt>
                <c:pt idx="655">
                  <c:v>2.871808E-2</c:v>
                </c:pt>
                <c:pt idx="656">
                  <c:v>2.8782749999999999E-2</c:v>
                </c:pt>
                <c:pt idx="657">
                  <c:v>2.8855740000000001E-2</c:v>
                </c:pt>
                <c:pt idx="658">
                  <c:v>2.9150079999999998E-2</c:v>
                </c:pt>
                <c:pt idx="659">
                  <c:v>2.909689E-2</c:v>
                </c:pt>
                <c:pt idx="660">
                  <c:v>2.9140610000000001E-2</c:v>
                </c:pt>
                <c:pt idx="661">
                  <c:v>2.9286030000000001E-2</c:v>
                </c:pt>
                <c:pt idx="662">
                  <c:v>2.9290030000000002E-2</c:v>
                </c:pt>
                <c:pt idx="663">
                  <c:v>2.939421E-2</c:v>
                </c:pt>
                <c:pt idx="664">
                  <c:v>2.9390159999999999E-2</c:v>
                </c:pt>
                <c:pt idx="665">
                  <c:v>2.959268E-2</c:v>
                </c:pt>
                <c:pt idx="666">
                  <c:v>2.972414E-2</c:v>
                </c:pt>
                <c:pt idx="667">
                  <c:v>2.961687E-2</c:v>
                </c:pt>
                <c:pt idx="668">
                  <c:v>2.9710899999999998E-2</c:v>
                </c:pt>
                <c:pt idx="669">
                  <c:v>2.9923580000000002E-2</c:v>
                </c:pt>
                <c:pt idx="670">
                  <c:v>2.97685E-2</c:v>
                </c:pt>
                <c:pt idx="671">
                  <c:v>3.0182839999999999E-2</c:v>
                </c:pt>
                <c:pt idx="672">
                  <c:v>3.017069E-2</c:v>
                </c:pt>
                <c:pt idx="673">
                  <c:v>3.0144500000000001E-2</c:v>
                </c:pt>
                <c:pt idx="674">
                  <c:v>3.0378840000000001E-2</c:v>
                </c:pt>
                <c:pt idx="675">
                  <c:v>3.0268860000000002E-2</c:v>
                </c:pt>
                <c:pt idx="676">
                  <c:v>3.0382639999999999E-2</c:v>
                </c:pt>
                <c:pt idx="677">
                  <c:v>3.0445300000000002E-2</c:v>
                </c:pt>
                <c:pt idx="678">
                  <c:v>3.0703939999999999E-2</c:v>
                </c:pt>
                <c:pt idx="679">
                  <c:v>3.0741750000000002E-2</c:v>
                </c:pt>
                <c:pt idx="680">
                  <c:v>3.0809619999999999E-2</c:v>
                </c:pt>
                <c:pt idx="681">
                  <c:v>3.1068510000000001E-2</c:v>
                </c:pt>
                <c:pt idx="682">
                  <c:v>3.098414E-2</c:v>
                </c:pt>
                <c:pt idx="683">
                  <c:v>3.1091710000000002E-2</c:v>
                </c:pt>
                <c:pt idx="684">
                  <c:v>3.123604E-2</c:v>
                </c:pt>
                <c:pt idx="685">
                  <c:v>3.124565E-2</c:v>
                </c:pt>
                <c:pt idx="686">
                  <c:v>3.1263039999999999E-2</c:v>
                </c:pt>
                <c:pt idx="687">
                  <c:v>3.1465020000000003E-2</c:v>
                </c:pt>
                <c:pt idx="688">
                  <c:v>3.1423119999999999E-2</c:v>
                </c:pt>
                <c:pt idx="689">
                  <c:v>3.1686880000000001E-2</c:v>
                </c:pt>
                <c:pt idx="690">
                  <c:v>3.1815910000000003E-2</c:v>
                </c:pt>
                <c:pt idx="691">
                  <c:v>3.1823120000000003E-2</c:v>
                </c:pt>
                <c:pt idx="692">
                  <c:v>3.1882939999999999E-2</c:v>
                </c:pt>
                <c:pt idx="693">
                  <c:v>3.2213980000000003E-2</c:v>
                </c:pt>
                <c:pt idx="694">
                  <c:v>3.22963E-2</c:v>
                </c:pt>
                <c:pt idx="695">
                  <c:v>3.2257420000000002E-2</c:v>
                </c:pt>
                <c:pt idx="696">
                  <c:v>3.2456739999999998E-2</c:v>
                </c:pt>
                <c:pt idx="697">
                  <c:v>3.2429199999999998E-2</c:v>
                </c:pt>
                <c:pt idx="698">
                  <c:v>3.2585280000000001E-2</c:v>
                </c:pt>
                <c:pt idx="699">
                  <c:v>3.2638E-2</c:v>
                </c:pt>
                <c:pt idx="700">
                  <c:v>3.2796859999999997E-2</c:v>
                </c:pt>
                <c:pt idx="701">
                  <c:v>3.2893440000000003E-2</c:v>
                </c:pt>
                <c:pt idx="702">
                  <c:v>3.3105750000000003E-2</c:v>
                </c:pt>
                <c:pt idx="703">
                  <c:v>3.3108560000000002E-2</c:v>
                </c:pt>
                <c:pt idx="704">
                  <c:v>3.3183219999999999E-2</c:v>
                </c:pt>
                <c:pt idx="705">
                  <c:v>3.3314219999999999E-2</c:v>
                </c:pt>
                <c:pt idx="706">
                  <c:v>3.3420900000000003E-2</c:v>
                </c:pt>
                <c:pt idx="707">
                  <c:v>3.3414050000000001E-2</c:v>
                </c:pt>
                <c:pt idx="708">
                  <c:v>3.3614520000000002E-2</c:v>
                </c:pt>
                <c:pt idx="709">
                  <c:v>3.3837699999999998E-2</c:v>
                </c:pt>
                <c:pt idx="710">
                  <c:v>3.4022280000000002E-2</c:v>
                </c:pt>
                <c:pt idx="711">
                  <c:v>3.4039930000000003E-2</c:v>
                </c:pt>
                <c:pt idx="712">
                  <c:v>3.4246749999999999E-2</c:v>
                </c:pt>
                <c:pt idx="713">
                  <c:v>3.438596E-2</c:v>
                </c:pt>
                <c:pt idx="714">
                  <c:v>3.4634350000000001E-2</c:v>
                </c:pt>
                <c:pt idx="715">
                  <c:v>3.4719590000000002E-2</c:v>
                </c:pt>
                <c:pt idx="716">
                  <c:v>3.4823600000000003E-2</c:v>
                </c:pt>
                <c:pt idx="717">
                  <c:v>3.4614730000000003E-2</c:v>
                </c:pt>
                <c:pt idx="718">
                  <c:v>3.5080439999999997E-2</c:v>
                </c:pt>
                <c:pt idx="719">
                  <c:v>3.5055459999999997E-2</c:v>
                </c:pt>
                <c:pt idx="720">
                  <c:v>3.5233149999999998E-2</c:v>
                </c:pt>
                <c:pt idx="721">
                  <c:v>3.5344170000000001E-2</c:v>
                </c:pt>
                <c:pt idx="722">
                  <c:v>3.5403259999999999E-2</c:v>
                </c:pt>
                <c:pt idx="723">
                  <c:v>3.5831099999999998E-2</c:v>
                </c:pt>
                <c:pt idx="724">
                  <c:v>3.5881820000000002E-2</c:v>
                </c:pt>
                <c:pt idx="725">
                  <c:v>3.6103150000000001E-2</c:v>
                </c:pt>
                <c:pt idx="726">
                  <c:v>3.6133810000000002E-2</c:v>
                </c:pt>
                <c:pt idx="727">
                  <c:v>3.6445379999999999E-2</c:v>
                </c:pt>
                <c:pt idx="728">
                  <c:v>3.6407200000000001E-2</c:v>
                </c:pt>
                <c:pt idx="729">
                  <c:v>3.6780210000000001E-2</c:v>
                </c:pt>
                <c:pt idx="730">
                  <c:v>3.6727580000000003E-2</c:v>
                </c:pt>
                <c:pt idx="731">
                  <c:v>3.689684E-2</c:v>
                </c:pt>
                <c:pt idx="732">
                  <c:v>3.7250400000000003E-2</c:v>
                </c:pt>
                <c:pt idx="733">
                  <c:v>3.7317099999999999E-2</c:v>
                </c:pt>
                <c:pt idx="734">
                  <c:v>3.7443829999999997E-2</c:v>
                </c:pt>
                <c:pt idx="735">
                  <c:v>3.7563100000000002E-2</c:v>
                </c:pt>
                <c:pt idx="736">
                  <c:v>3.7663299999999997E-2</c:v>
                </c:pt>
                <c:pt idx="737">
                  <c:v>3.7952840000000002E-2</c:v>
                </c:pt>
                <c:pt idx="738">
                  <c:v>3.8074040000000003E-2</c:v>
                </c:pt>
                <c:pt idx="739">
                  <c:v>3.8237019999999997E-2</c:v>
                </c:pt>
                <c:pt idx="740">
                  <c:v>3.8310799999999999E-2</c:v>
                </c:pt>
                <c:pt idx="741">
                  <c:v>3.873646E-2</c:v>
                </c:pt>
                <c:pt idx="742">
                  <c:v>3.8768339999999998E-2</c:v>
                </c:pt>
                <c:pt idx="743">
                  <c:v>3.8930569999999998E-2</c:v>
                </c:pt>
                <c:pt idx="744">
                  <c:v>3.9206400000000002E-2</c:v>
                </c:pt>
                <c:pt idx="745">
                  <c:v>3.9287460000000003E-2</c:v>
                </c:pt>
                <c:pt idx="746">
                  <c:v>3.9737550000000003E-2</c:v>
                </c:pt>
                <c:pt idx="747">
                  <c:v>3.9799000000000001E-2</c:v>
                </c:pt>
                <c:pt idx="748">
                  <c:v>3.996268E-2</c:v>
                </c:pt>
                <c:pt idx="749">
                  <c:v>4.003495E-2</c:v>
                </c:pt>
                <c:pt idx="750">
                  <c:v>4.0237000000000002E-2</c:v>
                </c:pt>
                <c:pt idx="751">
                  <c:v>4.0551219999999999E-2</c:v>
                </c:pt>
                <c:pt idx="752">
                  <c:v>4.0808049999999998E-2</c:v>
                </c:pt>
                <c:pt idx="753">
                  <c:v>4.10318E-2</c:v>
                </c:pt>
                <c:pt idx="754">
                  <c:v>4.1150899999999997E-2</c:v>
                </c:pt>
                <c:pt idx="755">
                  <c:v>4.1449029999999998E-2</c:v>
                </c:pt>
                <c:pt idx="756">
                  <c:v>4.1694219999999997E-2</c:v>
                </c:pt>
                <c:pt idx="757">
                  <c:v>4.1875599999999999E-2</c:v>
                </c:pt>
                <c:pt idx="758">
                  <c:v>4.2035309999999999E-2</c:v>
                </c:pt>
                <c:pt idx="759">
                  <c:v>4.2340099999999999E-2</c:v>
                </c:pt>
                <c:pt idx="760">
                  <c:v>4.2484500000000001E-2</c:v>
                </c:pt>
                <c:pt idx="761">
                  <c:v>4.2618459999999997E-2</c:v>
                </c:pt>
                <c:pt idx="762">
                  <c:v>4.2999839999999998E-2</c:v>
                </c:pt>
                <c:pt idx="763">
                  <c:v>4.3347219999999999E-2</c:v>
                </c:pt>
                <c:pt idx="764">
                  <c:v>4.357051E-2</c:v>
                </c:pt>
                <c:pt idx="765">
                  <c:v>4.3835440000000003E-2</c:v>
                </c:pt>
                <c:pt idx="766">
                  <c:v>4.4083589999999999E-2</c:v>
                </c:pt>
                <c:pt idx="767">
                  <c:v>4.4452699999999998E-2</c:v>
                </c:pt>
                <c:pt idx="768">
                  <c:v>4.4447189999999998E-2</c:v>
                </c:pt>
                <c:pt idx="769">
                  <c:v>4.4902890000000001E-2</c:v>
                </c:pt>
                <c:pt idx="770">
                  <c:v>4.5080929999999998E-2</c:v>
                </c:pt>
                <c:pt idx="771">
                  <c:v>4.5311299999999999E-2</c:v>
                </c:pt>
                <c:pt idx="772">
                  <c:v>4.5693940000000002E-2</c:v>
                </c:pt>
                <c:pt idx="773">
                  <c:v>4.6166699999999998E-2</c:v>
                </c:pt>
                <c:pt idx="774">
                  <c:v>4.6102310000000001E-2</c:v>
                </c:pt>
                <c:pt idx="775">
                  <c:v>4.6429169999999999E-2</c:v>
                </c:pt>
                <c:pt idx="776">
                  <c:v>4.6882319999999998E-2</c:v>
                </c:pt>
                <c:pt idx="777">
                  <c:v>4.7223479999999998E-2</c:v>
                </c:pt>
                <c:pt idx="778">
                  <c:v>4.7539669999999999E-2</c:v>
                </c:pt>
                <c:pt idx="779">
                  <c:v>4.7767900000000002E-2</c:v>
                </c:pt>
                <c:pt idx="780">
                  <c:v>4.810234E-2</c:v>
                </c:pt>
                <c:pt idx="781">
                  <c:v>4.8414400000000003E-2</c:v>
                </c:pt>
                <c:pt idx="782">
                  <c:v>4.86264E-2</c:v>
                </c:pt>
                <c:pt idx="783">
                  <c:v>4.9091900000000001E-2</c:v>
                </c:pt>
                <c:pt idx="784">
                  <c:v>4.9427699999999998E-2</c:v>
                </c:pt>
                <c:pt idx="785">
                  <c:v>4.9939280000000003E-2</c:v>
                </c:pt>
                <c:pt idx="786">
                  <c:v>5.0016140000000001E-2</c:v>
                </c:pt>
                <c:pt idx="787">
                  <c:v>5.0605560000000001E-2</c:v>
                </c:pt>
                <c:pt idx="788">
                  <c:v>5.0867219999999998E-2</c:v>
                </c:pt>
                <c:pt idx="789">
                  <c:v>5.1226979999999998E-2</c:v>
                </c:pt>
                <c:pt idx="790">
                  <c:v>5.1654690000000003E-2</c:v>
                </c:pt>
                <c:pt idx="791">
                  <c:v>5.1936740000000002E-2</c:v>
                </c:pt>
                <c:pt idx="792">
                  <c:v>5.2566620000000001E-2</c:v>
                </c:pt>
                <c:pt idx="793">
                  <c:v>5.2744939999999997E-2</c:v>
                </c:pt>
                <c:pt idx="794">
                  <c:v>5.327229E-2</c:v>
                </c:pt>
                <c:pt idx="795">
                  <c:v>5.3494220000000002E-2</c:v>
                </c:pt>
                <c:pt idx="796">
                  <c:v>5.3989059999999998E-2</c:v>
                </c:pt>
                <c:pt idx="797">
                  <c:v>5.4484299999999999E-2</c:v>
                </c:pt>
                <c:pt idx="798">
                  <c:v>5.4850790000000003E-2</c:v>
                </c:pt>
                <c:pt idx="799">
                  <c:v>5.5370740000000002E-2</c:v>
                </c:pt>
                <c:pt idx="800">
                  <c:v>5.5984010000000001E-2</c:v>
                </c:pt>
                <c:pt idx="801">
                  <c:v>5.643753E-2</c:v>
                </c:pt>
                <c:pt idx="802">
                  <c:v>5.7054300000000002E-2</c:v>
                </c:pt>
                <c:pt idx="803">
                  <c:v>5.738526E-2</c:v>
                </c:pt>
                <c:pt idx="804">
                  <c:v>5.7793419999999998E-2</c:v>
                </c:pt>
                <c:pt idx="805">
                  <c:v>5.8427439999999997E-2</c:v>
                </c:pt>
                <c:pt idx="806">
                  <c:v>5.8842680000000001E-2</c:v>
                </c:pt>
                <c:pt idx="807">
                  <c:v>5.9310040000000001E-2</c:v>
                </c:pt>
                <c:pt idx="808">
                  <c:v>6.0062320000000002E-2</c:v>
                </c:pt>
                <c:pt idx="809">
                  <c:v>6.0453319999999998E-2</c:v>
                </c:pt>
                <c:pt idx="810">
                  <c:v>6.1198759999999998E-2</c:v>
                </c:pt>
                <c:pt idx="811">
                  <c:v>6.1816059999999999E-2</c:v>
                </c:pt>
                <c:pt idx="812">
                  <c:v>6.2300000000000001E-2</c:v>
                </c:pt>
                <c:pt idx="813">
                  <c:v>6.2891900000000001E-2</c:v>
                </c:pt>
                <c:pt idx="814">
                  <c:v>6.3579339999999998E-2</c:v>
                </c:pt>
                <c:pt idx="815">
                  <c:v>6.4181569999999993E-2</c:v>
                </c:pt>
                <c:pt idx="816">
                  <c:v>6.4615699999999998E-2</c:v>
                </c:pt>
                <c:pt idx="817">
                  <c:v>6.5449069999999998E-2</c:v>
                </c:pt>
                <c:pt idx="818">
                  <c:v>6.6046759999999996E-2</c:v>
                </c:pt>
                <c:pt idx="819">
                  <c:v>6.6747749999999995E-2</c:v>
                </c:pt>
                <c:pt idx="820">
                  <c:v>6.757697E-2</c:v>
                </c:pt>
                <c:pt idx="821">
                  <c:v>6.8310300000000004E-2</c:v>
                </c:pt>
                <c:pt idx="822">
                  <c:v>6.8895399999999996E-2</c:v>
                </c:pt>
                <c:pt idx="823">
                  <c:v>6.9663359999999994E-2</c:v>
                </c:pt>
                <c:pt idx="824">
                  <c:v>7.0514240000000006E-2</c:v>
                </c:pt>
                <c:pt idx="825">
                  <c:v>7.1410989999999994E-2</c:v>
                </c:pt>
                <c:pt idx="826">
                  <c:v>7.2041279999999999E-2</c:v>
                </c:pt>
                <c:pt idx="827">
                  <c:v>7.2788099999999994E-2</c:v>
                </c:pt>
                <c:pt idx="828">
                  <c:v>7.3888590000000004E-2</c:v>
                </c:pt>
                <c:pt idx="829">
                  <c:v>7.4687530000000002E-2</c:v>
                </c:pt>
                <c:pt idx="830">
                  <c:v>7.543511E-2</c:v>
                </c:pt>
                <c:pt idx="831">
                  <c:v>7.6341320000000004E-2</c:v>
                </c:pt>
                <c:pt idx="832">
                  <c:v>7.7456960000000005E-2</c:v>
                </c:pt>
                <c:pt idx="833">
                  <c:v>7.8302720000000006E-2</c:v>
                </c:pt>
                <c:pt idx="834">
                  <c:v>7.9258839999999997E-2</c:v>
                </c:pt>
                <c:pt idx="835">
                  <c:v>8.0153370000000002E-2</c:v>
                </c:pt>
                <c:pt idx="836">
                  <c:v>8.132238E-2</c:v>
                </c:pt>
                <c:pt idx="837">
                  <c:v>8.2180680000000006E-2</c:v>
                </c:pt>
                <c:pt idx="838">
                  <c:v>8.344406E-2</c:v>
                </c:pt>
                <c:pt idx="839">
                  <c:v>8.4495379999999995E-2</c:v>
                </c:pt>
                <c:pt idx="840">
                  <c:v>8.5524849999999999E-2</c:v>
                </c:pt>
                <c:pt idx="841">
                  <c:v>8.6551569999999994E-2</c:v>
                </c:pt>
                <c:pt idx="842">
                  <c:v>8.7895799999999996E-2</c:v>
                </c:pt>
                <c:pt idx="843">
                  <c:v>8.9039989999999999E-2</c:v>
                </c:pt>
                <c:pt idx="844">
                  <c:v>9.0434390000000003E-2</c:v>
                </c:pt>
                <c:pt idx="845">
                  <c:v>9.1605909999999999E-2</c:v>
                </c:pt>
                <c:pt idx="846">
                  <c:v>9.2777719999999994E-2</c:v>
                </c:pt>
                <c:pt idx="847">
                  <c:v>9.4190070000000001E-2</c:v>
                </c:pt>
                <c:pt idx="848">
                  <c:v>9.5427780000000004E-2</c:v>
                </c:pt>
                <c:pt idx="849">
                  <c:v>9.6872449999999999E-2</c:v>
                </c:pt>
                <c:pt idx="850">
                  <c:v>9.8293679999999994E-2</c:v>
                </c:pt>
                <c:pt idx="851">
                  <c:v>9.9930260000000007E-2</c:v>
                </c:pt>
                <c:pt idx="852">
                  <c:v>0.1013087</c:v>
                </c:pt>
                <c:pt idx="853">
                  <c:v>0.1029774</c:v>
                </c:pt>
                <c:pt idx="854">
                  <c:v>0.104575</c:v>
                </c:pt>
                <c:pt idx="855">
                  <c:v>0.1060161</c:v>
                </c:pt>
                <c:pt idx="856">
                  <c:v>0.1078234</c:v>
                </c:pt>
                <c:pt idx="857">
                  <c:v>0.1093927</c:v>
                </c:pt>
                <c:pt idx="858">
                  <c:v>0.1113574</c:v>
                </c:pt>
                <c:pt idx="859">
                  <c:v>0.11300830000000001</c:v>
                </c:pt>
                <c:pt idx="860">
                  <c:v>0.1146967</c:v>
                </c:pt>
                <c:pt idx="861">
                  <c:v>0.1168037</c:v>
                </c:pt>
                <c:pt idx="862">
                  <c:v>0.11867809999999999</c:v>
                </c:pt>
                <c:pt idx="863">
                  <c:v>0.1207042</c:v>
                </c:pt>
                <c:pt idx="864">
                  <c:v>0.12275129999999999</c:v>
                </c:pt>
                <c:pt idx="865">
                  <c:v>0.124664</c:v>
                </c:pt>
                <c:pt idx="866">
                  <c:v>0.12701419999999999</c:v>
                </c:pt>
                <c:pt idx="867">
                  <c:v>0.12924579999999999</c:v>
                </c:pt>
                <c:pt idx="868">
                  <c:v>0.13130639999999999</c:v>
                </c:pt>
                <c:pt idx="869">
                  <c:v>0.13370280000000001</c:v>
                </c:pt>
                <c:pt idx="870">
                  <c:v>0.13592950000000001</c:v>
                </c:pt>
                <c:pt idx="871">
                  <c:v>0.1384088</c:v>
                </c:pt>
                <c:pt idx="872">
                  <c:v>0.14100589999999999</c:v>
                </c:pt>
                <c:pt idx="873">
                  <c:v>0.14340820000000001</c:v>
                </c:pt>
                <c:pt idx="874">
                  <c:v>0.14616560000000001</c:v>
                </c:pt>
                <c:pt idx="875">
                  <c:v>0.14869109999999999</c:v>
                </c:pt>
                <c:pt idx="876">
                  <c:v>0.1513466</c:v>
                </c:pt>
                <c:pt idx="877">
                  <c:v>0.154534</c:v>
                </c:pt>
                <c:pt idx="878">
                  <c:v>0.15719279999999999</c:v>
                </c:pt>
                <c:pt idx="879">
                  <c:v>0.16017590000000001</c:v>
                </c:pt>
                <c:pt idx="880">
                  <c:v>0.16304660000000001</c:v>
                </c:pt>
                <c:pt idx="881">
                  <c:v>0.16625529999999999</c:v>
                </c:pt>
                <c:pt idx="882">
                  <c:v>0.169575</c:v>
                </c:pt>
                <c:pt idx="883">
                  <c:v>0.17272560000000001</c:v>
                </c:pt>
                <c:pt idx="884">
                  <c:v>0.1760506</c:v>
                </c:pt>
                <c:pt idx="885">
                  <c:v>0.1791944</c:v>
                </c:pt>
                <c:pt idx="886">
                  <c:v>0.18271609999999999</c:v>
                </c:pt>
                <c:pt idx="887">
                  <c:v>0.1863773</c:v>
                </c:pt>
                <c:pt idx="888">
                  <c:v>0.190057</c:v>
                </c:pt>
                <c:pt idx="889">
                  <c:v>0.1937207</c:v>
                </c:pt>
                <c:pt idx="890">
                  <c:v>0.1976976</c:v>
                </c:pt>
                <c:pt idx="891">
                  <c:v>0.2013247</c:v>
                </c:pt>
                <c:pt idx="892">
                  <c:v>0.20545949999999999</c:v>
                </c:pt>
                <c:pt idx="893">
                  <c:v>0.20937069999999999</c:v>
                </c:pt>
                <c:pt idx="894">
                  <c:v>0.21350420000000001</c:v>
                </c:pt>
                <c:pt idx="895">
                  <c:v>0.21767139999999999</c:v>
                </c:pt>
                <c:pt idx="896">
                  <c:v>0.2221069</c:v>
                </c:pt>
                <c:pt idx="897">
                  <c:v>0.2266563</c:v>
                </c:pt>
                <c:pt idx="898">
                  <c:v>0.23102030000000001</c:v>
                </c:pt>
                <c:pt idx="899">
                  <c:v>0.23561950000000001</c:v>
                </c:pt>
                <c:pt idx="900">
                  <c:v>0.2403633</c:v>
                </c:pt>
                <c:pt idx="901">
                  <c:v>0.2452482</c:v>
                </c:pt>
                <c:pt idx="902">
                  <c:v>0.25012889999999999</c:v>
                </c:pt>
                <c:pt idx="903">
                  <c:v>0.2551351</c:v>
                </c:pt>
                <c:pt idx="904">
                  <c:v>0.26038280000000003</c:v>
                </c:pt>
                <c:pt idx="905">
                  <c:v>0.26541439999999999</c:v>
                </c:pt>
                <c:pt idx="906">
                  <c:v>0.27083049999999997</c:v>
                </c:pt>
                <c:pt idx="907">
                  <c:v>0.27620129999999998</c:v>
                </c:pt>
                <c:pt idx="908">
                  <c:v>0.28156500000000001</c:v>
                </c:pt>
                <c:pt idx="909">
                  <c:v>0.28716700000000001</c:v>
                </c:pt>
                <c:pt idx="910">
                  <c:v>0.2926666</c:v>
                </c:pt>
                <c:pt idx="911">
                  <c:v>0.29846129999999998</c:v>
                </c:pt>
                <c:pt idx="912">
                  <c:v>0.30440970000000001</c:v>
                </c:pt>
                <c:pt idx="913">
                  <c:v>0.31014219999999998</c:v>
                </c:pt>
                <c:pt idx="914">
                  <c:v>0.31592870000000001</c:v>
                </c:pt>
                <c:pt idx="915">
                  <c:v>0.32216400000000001</c:v>
                </c:pt>
                <c:pt idx="916">
                  <c:v>0.32842640000000001</c:v>
                </c:pt>
                <c:pt idx="917">
                  <c:v>0.33467170000000002</c:v>
                </c:pt>
                <c:pt idx="918">
                  <c:v>0.34093810000000002</c:v>
                </c:pt>
                <c:pt idx="919">
                  <c:v>0.34735630000000001</c:v>
                </c:pt>
                <c:pt idx="920">
                  <c:v>0.35388039999999998</c:v>
                </c:pt>
                <c:pt idx="921">
                  <c:v>0.36045939999999999</c:v>
                </c:pt>
                <c:pt idx="922">
                  <c:v>0.3670793</c:v>
                </c:pt>
                <c:pt idx="923">
                  <c:v>0.37389860000000003</c:v>
                </c:pt>
                <c:pt idx="924">
                  <c:v>0.38057059999999998</c:v>
                </c:pt>
                <c:pt idx="925">
                  <c:v>0.38726300000000002</c:v>
                </c:pt>
                <c:pt idx="926">
                  <c:v>0.39457209999999998</c:v>
                </c:pt>
                <c:pt idx="927">
                  <c:v>0.40144340000000001</c:v>
                </c:pt>
                <c:pt idx="928">
                  <c:v>0.40844920000000001</c:v>
                </c:pt>
                <c:pt idx="929">
                  <c:v>0.41560200000000003</c:v>
                </c:pt>
                <c:pt idx="930">
                  <c:v>0.42265839999999999</c:v>
                </c:pt>
                <c:pt idx="931">
                  <c:v>0.42998199999999998</c:v>
                </c:pt>
                <c:pt idx="932">
                  <c:v>0.43750359999999999</c:v>
                </c:pt>
                <c:pt idx="933">
                  <c:v>0.44473299999999999</c:v>
                </c:pt>
                <c:pt idx="934">
                  <c:v>0.45216630000000002</c:v>
                </c:pt>
                <c:pt idx="935">
                  <c:v>0.45956740000000001</c:v>
                </c:pt>
                <c:pt idx="936">
                  <c:v>0.46678579999999997</c:v>
                </c:pt>
                <c:pt idx="937">
                  <c:v>0.47419820000000001</c:v>
                </c:pt>
                <c:pt idx="938">
                  <c:v>0.48207929999999999</c:v>
                </c:pt>
                <c:pt idx="939">
                  <c:v>0.489458</c:v>
                </c:pt>
                <c:pt idx="940">
                  <c:v>0.49721559999999998</c:v>
                </c:pt>
                <c:pt idx="941">
                  <c:v>0.50460070000000001</c:v>
                </c:pt>
                <c:pt idx="942">
                  <c:v>0.51236610000000005</c:v>
                </c:pt>
                <c:pt idx="943">
                  <c:v>0.51957410000000004</c:v>
                </c:pt>
                <c:pt idx="944">
                  <c:v>0.52750350000000001</c:v>
                </c:pt>
                <c:pt idx="945">
                  <c:v>0.53434879999999996</c:v>
                </c:pt>
                <c:pt idx="946">
                  <c:v>0.54246240000000001</c:v>
                </c:pt>
                <c:pt idx="947">
                  <c:v>0.54985930000000005</c:v>
                </c:pt>
                <c:pt idx="948">
                  <c:v>0.55740659999999997</c:v>
                </c:pt>
                <c:pt idx="949">
                  <c:v>0.56472999999999995</c:v>
                </c:pt>
                <c:pt idx="950">
                  <c:v>0.57224390000000003</c:v>
                </c:pt>
                <c:pt idx="951">
                  <c:v>0.57962400000000003</c:v>
                </c:pt>
                <c:pt idx="952">
                  <c:v>0.58738440000000003</c:v>
                </c:pt>
                <c:pt idx="953">
                  <c:v>0.59455690000000005</c:v>
                </c:pt>
                <c:pt idx="954">
                  <c:v>0.60216159999999996</c:v>
                </c:pt>
                <c:pt idx="955">
                  <c:v>0.60952079999999997</c:v>
                </c:pt>
                <c:pt idx="956">
                  <c:v>0.61652689999999999</c:v>
                </c:pt>
                <c:pt idx="957">
                  <c:v>0.62358950000000002</c:v>
                </c:pt>
                <c:pt idx="958">
                  <c:v>0.63085880000000005</c:v>
                </c:pt>
                <c:pt idx="959">
                  <c:v>0.63788319999999998</c:v>
                </c:pt>
                <c:pt idx="960">
                  <c:v>0.6449009</c:v>
                </c:pt>
                <c:pt idx="961">
                  <c:v>0.65114159999999999</c:v>
                </c:pt>
                <c:pt idx="962">
                  <c:v>0.65817020000000004</c:v>
                </c:pt>
                <c:pt idx="963">
                  <c:v>0.66476900000000005</c:v>
                </c:pt>
                <c:pt idx="964">
                  <c:v>0.67127800000000004</c:v>
                </c:pt>
                <c:pt idx="965">
                  <c:v>0.67743920000000002</c:v>
                </c:pt>
                <c:pt idx="966">
                  <c:v>0.68344000000000005</c:v>
                </c:pt>
                <c:pt idx="967">
                  <c:v>0.68958039999999998</c:v>
                </c:pt>
                <c:pt idx="968">
                  <c:v>0.69548279999999996</c:v>
                </c:pt>
                <c:pt idx="969">
                  <c:v>0.70153109999999996</c:v>
                </c:pt>
                <c:pt idx="970">
                  <c:v>0.70726160000000005</c:v>
                </c:pt>
                <c:pt idx="971">
                  <c:v>0.71310419999999997</c:v>
                </c:pt>
                <c:pt idx="972">
                  <c:v>0.71869749999999999</c:v>
                </c:pt>
                <c:pt idx="973">
                  <c:v>0.72395339999999997</c:v>
                </c:pt>
                <c:pt idx="974">
                  <c:v>0.72948369999999996</c:v>
                </c:pt>
                <c:pt idx="975">
                  <c:v>0.73472930000000003</c:v>
                </c:pt>
                <c:pt idx="976">
                  <c:v>0.73958880000000005</c:v>
                </c:pt>
                <c:pt idx="977">
                  <c:v>0.74461429999999995</c:v>
                </c:pt>
                <c:pt idx="978">
                  <c:v>0.74889740000000005</c:v>
                </c:pt>
                <c:pt idx="979">
                  <c:v>0.75390400000000002</c:v>
                </c:pt>
                <c:pt idx="980">
                  <c:v>0.75775079999999995</c:v>
                </c:pt>
                <c:pt idx="981">
                  <c:v>0.76234860000000004</c:v>
                </c:pt>
                <c:pt idx="982">
                  <c:v>0.76619179999999998</c:v>
                </c:pt>
                <c:pt idx="983">
                  <c:v>0.77029820000000004</c:v>
                </c:pt>
                <c:pt idx="984">
                  <c:v>0.77400279999999999</c:v>
                </c:pt>
                <c:pt idx="985">
                  <c:v>0.77752120000000002</c:v>
                </c:pt>
                <c:pt idx="986">
                  <c:v>0.7811612</c:v>
                </c:pt>
                <c:pt idx="987">
                  <c:v>0.78453969999999995</c:v>
                </c:pt>
                <c:pt idx="988">
                  <c:v>0.78739579999999998</c:v>
                </c:pt>
                <c:pt idx="989">
                  <c:v>0.79014459999999997</c:v>
                </c:pt>
                <c:pt idx="990">
                  <c:v>0.79285700000000003</c:v>
                </c:pt>
                <c:pt idx="991">
                  <c:v>0.79586179999999995</c:v>
                </c:pt>
                <c:pt idx="992">
                  <c:v>0.79772860000000001</c:v>
                </c:pt>
                <c:pt idx="993">
                  <c:v>0.80014300000000005</c:v>
                </c:pt>
                <c:pt idx="994">
                  <c:v>0.80260560000000003</c:v>
                </c:pt>
                <c:pt idx="995">
                  <c:v>0.80448059999999999</c:v>
                </c:pt>
                <c:pt idx="996">
                  <c:v>0.80588879999999996</c:v>
                </c:pt>
                <c:pt idx="997">
                  <c:v>0.80774360000000001</c:v>
                </c:pt>
                <c:pt idx="998">
                  <c:v>0.80893800000000005</c:v>
                </c:pt>
                <c:pt idx="999">
                  <c:v>0.80989</c:v>
                </c:pt>
                <c:pt idx="1000">
                  <c:v>0.8108862</c:v>
                </c:pt>
                <c:pt idx="1001">
                  <c:v>0.81194520000000003</c:v>
                </c:pt>
                <c:pt idx="1002">
                  <c:v>0.8129653</c:v>
                </c:pt>
                <c:pt idx="1003">
                  <c:v>0.81339320000000004</c:v>
                </c:pt>
                <c:pt idx="1004">
                  <c:v>0.81337550000000003</c:v>
                </c:pt>
                <c:pt idx="1005">
                  <c:v>0.81406999999999996</c:v>
                </c:pt>
                <c:pt idx="1006">
                  <c:v>0.81420400000000004</c:v>
                </c:pt>
                <c:pt idx="1007">
                  <c:v>0.81359879999999996</c:v>
                </c:pt>
                <c:pt idx="1008">
                  <c:v>0.81380379999999997</c:v>
                </c:pt>
                <c:pt idx="1009">
                  <c:v>0.81276999999999999</c:v>
                </c:pt>
                <c:pt idx="1010">
                  <c:v>0.81286349999999996</c:v>
                </c:pt>
                <c:pt idx="1011">
                  <c:v>0.81138759999999999</c:v>
                </c:pt>
                <c:pt idx="1012">
                  <c:v>0.81101699999999999</c:v>
                </c:pt>
                <c:pt idx="1013">
                  <c:v>0.80989750000000005</c:v>
                </c:pt>
                <c:pt idx="1014">
                  <c:v>0.80877149999999998</c:v>
                </c:pt>
                <c:pt idx="1015">
                  <c:v>0.80681789999999998</c:v>
                </c:pt>
                <c:pt idx="1016">
                  <c:v>0.80595030000000001</c:v>
                </c:pt>
                <c:pt idx="1017">
                  <c:v>0.80420040000000004</c:v>
                </c:pt>
                <c:pt idx="1018">
                  <c:v>0.80171800000000004</c:v>
                </c:pt>
                <c:pt idx="1019">
                  <c:v>0.80047800000000002</c:v>
                </c:pt>
                <c:pt idx="1020">
                  <c:v>0.79850739999999998</c:v>
                </c:pt>
                <c:pt idx="1021">
                  <c:v>0.79646839999999997</c:v>
                </c:pt>
                <c:pt idx="1022">
                  <c:v>0.79360039999999998</c:v>
                </c:pt>
                <c:pt idx="1023">
                  <c:v>0.79081760000000001</c:v>
                </c:pt>
                <c:pt idx="1024">
                  <c:v>0.78805550000000002</c:v>
                </c:pt>
                <c:pt idx="1025">
                  <c:v>0.78505950000000002</c:v>
                </c:pt>
                <c:pt idx="1026">
                  <c:v>0.78286960000000005</c:v>
                </c:pt>
                <c:pt idx="1027">
                  <c:v>0.77941720000000003</c:v>
                </c:pt>
                <c:pt idx="1028">
                  <c:v>0.77640220000000004</c:v>
                </c:pt>
                <c:pt idx="1029">
                  <c:v>0.77323719999999996</c:v>
                </c:pt>
                <c:pt idx="1030">
                  <c:v>0.76967529999999995</c:v>
                </c:pt>
                <c:pt idx="1031">
                  <c:v>0.76627100000000004</c:v>
                </c:pt>
                <c:pt idx="1032">
                  <c:v>0.76229899999999995</c:v>
                </c:pt>
                <c:pt idx="1033">
                  <c:v>0.75841689999999995</c:v>
                </c:pt>
                <c:pt idx="1034">
                  <c:v>0.75385789999999997</c:v>
                </c:pt>
                <c:pt idx="1035">
                  <c:v>0.75078619999999996</c:v>
                </c:pt>
                <c:pt idx="1036">
                  <c:v>0.74570369999999997</c:v>
                </c:pt>
                <c:pt idx="1037">
                  <c:v>0.74219599999999997</c:v>
                </c:pt>
                <c:pt idx="1038">
                  <c:v>0.73808180000000001</c:v>
                </c:pt>
                <c:pt idx="1039">
                  <c:v>0.73349439999999999</c:v>
                </c:pt>
                <c:pt idx="1040">
                  <c:v>0.72907759999999999</c:v>
                </c:pt>
                <c:pt idx="1041">
                  <c:v>0.72383739999999996</c:v>
                </c:pt>
                <c:pt idx="1042">
                  <c:v>0.71925930000000005</c:v>
                </c:pt>
                <c:pt idx="1043">
                  <c:v>0.71440420000000004</c:v>
                </c:pt>
                <c:pt idx="1044">
                  <c:v>0.70991340000000003</c:v>
                </c:pt>
                <c:pt idx="1045">
                  <c:v>0.70468839999999999</c:v>
                </c:pt>
                <c:pt idx="1046">
                  <c:v>0.70023630000000003</c:v>
                </c:pt>
                <c:pt idx="1047">
                  <c:v>0.69484259999999998</c:v>
                </c:pt>
                <c:pt idx="1048">
                  <c:v>0.68926940000000003</c:v>
                </c:pt>
                <c:pt idx="1049">
                  <c:v>0.68535089999999999</c:v>
                </c:pt>
                <c:pt idx="1050">
                  <c:v>0.67829150000000005</c:v>
                </c:pt>
                <c:pt idx="1051">
                  <c:v>0.67447179999999995</c:v>
                </c:pt>
                <c:pt idx="1052">
                  <c:v>0.66803959999999996</c:v>
                </c:pt>
                <c:pt idx="1053">
                  <c:v>0.66262840000000001</c:v>
                </c:pt>
                <c:pt idx="1054">
                  <c:v>0.65737920000000005</c:v>
                </c:pt>
                <c:pt idx="1055">
                  <c:v>0.65265510000000004</c:v>
                </c:pt>
                <c:pt idx="1056">
                  <c:v>0.64661519999999995</c:v>
                </c:pt>
                <c:pt idx="1057">
                  <c:v>0.6406847</c:v>
                </c:pt>
                <c:pt idx="1058">
                  <c:v>0.63484510000000005</c:v>
                </c:pt>
                <c:pt idx="1059">
                  <c:v>0.629158</c:v>
                </c:pt>
                <c:pt idx="1060">
                  <c:v>0.62342600000000004</c:v>
                </c:pt>
                <c:pt idx="1061">
                  <c:v>0.6177646</c:v>
                </c:pt>
                <c:pt idx="1062">
                  <c:v>0.61120719999999995</c:v>
                </c:pt>
                <c:pt idx="1063">
                  <c:v>0.60584680000000002</c:v>
                </c:pt>
                <c:pt idx="1064">
                  <c:v>0.59952649999999996</c:v>
                </c:pt>
                <c:pt idx="1065">
                  <c:v>0.59424500000000002</c:v>
                </c:pt>
                <c:pt idx="1066">
                  <c:v>0.58774340000000003</c:v>
                </c:pt>
                <c:pt idx="1067">
                  <c:v>0.58206440000000004</c:v>
                </c:pt>
                <c:pt idx="1068">
                  <c:v>0.57557369999999997</c:v>
                </c:pt>
                <c:pt idx="1069">
                  <c:v>0.57059959999999998</c:v>
                </c:pt>
                <c:pt idx="1070">
                  <c:v>0.56500479999999997</c:v>
                </c:pt>
                <c:pt idx="1071">
                  <c:v>0.55785479999999998</c:v>
                </c:pt>
                <c:pt idx="1072">
                  <c:v>0.55212399999999995</c:v>
                </c:pt>
                <c:pt idx="1073">
                  <c:v>0.54662710000000003</c:v>
                </c:pt>
                <c:pt idx="1074">
                  <c:v>0.5408982</c:v>
                </c:pt>
                <c:pt idx="1075">
                  <c:v>0.53501909999999997</c:v>
                </c:pt>
                <c:pt idx="1076">
                  <c:v>0.52903579999999994</c:v>
                </c:pt>
                <c:pt idx="1077">
                  <c:v>0.52326130000000004</c:v>
                </c:pt>
                <c:pt idx="1078">
                  <c:v>0.51672220000000002</c:v>
                </c:pt>
                <c:pt idx="1079">
                  <c:v>0.51048470000000001</c:v>
                </c:pt>
                <c:pt idx="1080">
                  <c:v>0.5049228</c:v>
                </c:pt>
                <c:pt idx="1081">
                  <c:v>0.50006499999999998</c:v>
                </c:pt>
                <c:pt idx="1082">
                  <c:v>0.49300100000000002</c:v>
                </c:pt>
                <c:pt idx="1083">
                  <c:v>0.48670239999999998</c:v>
                </c:pt>
                <c:pt idx="1084">
                  <c:v>0.48127599999999998</c:v>
                </c:pt>
                <c:pt idx="1085">
                  <c:v>0.47535040000000001</c:v>
                </c:pt>
                <c:pt idx="1086">
                  <c:v>0.46957569999999998</c:v>
                </c:pt>
                <c:pt idx="1087">
                  <c:v>0.463758</c:v>
                </c:pt>
                <c:pt idx="1088">
                  <c:v>0.45772350000000001</c:v>
                </c:pt>
                <c:pt idx="1089">
                  <c:v>0.45267259999999998</c:v>
                </c:pt>
                <c:pt idx="1090">
                  <c:v>0.4463608</c:v>
                </c:pt>
                <c:pt idx="1091">
                  <c:v>0.44060179999999999</c:v>
                </c:pt>
                <c:pt idx="1092">
                  <c:v>0.43497999999999998</c:v>
                </c:pt>
                <c:pt idx="1093">
                  <c:v>0.42913000000000001</c:v>
                </c:pt>
                <c:pt idx="1094">
                  <c:v>0.42521740000000002</c:v>
                </c:pt>
                <c:pt idx="1095">
                  <c:v>0.41877439999999999</c:v>
                </c:pt>
                <c:pt idx="1096">
                  <c:v>0.41278860000000001</c:v>
                </c:pt>
                <c:pt idx="1097">
                  <c:v>0.40830499999999997</c:v>
                </c:pt>
                <c:pt idx="1098">
                  <c:v>0.40296199999999999</c:v>
                </c:pt>
                <c:pt idx="1099">
                  <c:v>0.39739839999999998</c:v>
                </c:pt>
                <c:pt idx="1100">
                  <c:v>0.39195160000000001</c:v>
                </c:pt>
                <c:pt idx="1101">
                  <c:v>0.38702500000000001</c:v>
                </c:pt>
                <c:pt idx="1102">
                  <c:v>0.3816908</c:v>
                </c:pt>
                <c:pt idx="1103">
                  <c:v>0.37659969999999998</c:v>
                </c:pt>
                <c:pt idx="1104">
                  <c:v>0.37205529999999998</c:v>
                </c:pt>
                <c:pt idx="1105">
                  <c:v>0.36623820000000001</c:v>
                </c:pt>
                <c:pt idx="1106">
                  <c:v>0.36187809999999998</c:v>
                </c:pt>
                <c:pt idx="1107">
                  <c:v>0.35656719999999997</c:v>
                </c:pt>
                <c:pt idx="1108">
                  <c:v>0.3528694</c:v>
                </c:pt>
                <c:pt idx="1109">
                  <c:v>0.34685500000000002</c:v>
                </c:pt>
                <c:pt idx="1110">
                  <c:v>0.34261069999999999</c:v>
                </c:pt>
                <c:pt idx="1111">
                  <c:v>0.33778019999999997</c:v>
                </c:pt>
                <c:pt idx="1112">
                  <c:v>0.33302330000000002</c:v>
                </c:pt>
                <c:pt idx="1113">
                  <c:v>0.32816820000000002</c:v>
                </c:pt>
                <c:pt idx="1114">
                  <c:v>0.32369530000000002</c:v>
                </c:pt>
                <c:pt idx="1115">
                  <c:v>0.31942939999999997</c:v>
                </c:pt>
                <c:pt idx="1116">
                  <c:v>0.31506459999999997</c:v>
                </c:pt>
                <c:pt idx="1117">
                  <c:v>0.30983060000000001</c:v>
                </c:pt>
                <c:pt idx="1118">
                  <c:v>0.30717090000000002</c:v>
                </c:pt>
                <c:pt idx="1119">
                  <c:v>0.30177169999999998</c:v>
                </c:pt>
                <c:pt idx="1120">
                  <c:v>0.29693700000000001</c:v>
                </c:pt>
                <c:pt idx="1121">
                  <c:v>0.29239019999999999</c:v>
                </c:pt>
                <c:pt idx="1122">
                  <c:v>0.28818519999999997</c:v>
                </c:pt>
                <c:pt idx="1123">
                  <c:v>0.28475349999999999</c:v>
                </c:pt>
                <c:pt idx="1124">
                  <c:v>0.279534</c:v>
                </c:pt>
                <c:pt idx="1125">
                  <c:v>0.27722029999999998</c:v>
                </c:pt>
                <c:pt idx="1126">
                  <c:v>0.27106150000000001</c:v>
                </c:pt>
                <c:pt idx="1127">
                  <c:v>0.26843660000000003</c:v>
                </c:pt>
                <c:pt idx="1128">
                  <c:v>0.26436939999999998</c:v>
                </c:pt>
                <c:pt idx="1129">
                  <c:v>0.26058120000000001</c:v>
                </c:pt>
                <c:pt idx="1130">
                  <c:v>0.25643539999999998</c:v>
                </c:pt>
                <c:pt idx="1131">
                  <c:v>0.25382500000000002</c:v>
                </c:pt>
                <c:pt idx="1132">
                  <c:v>0.25006390000000001</c:v>
                </c:pt>
                <c:pt idx="1133">
                  <c:v>0.24591080000000001</c:v>
                </c:pt>
                <c:pt idx="1134">
                  <c:v>0.2428824</c:v>
                </c:pt>
                <c:pt idx="1135">
                  <c:v>0.23916200000000001</c:v>
                </c:pt>
                <c:pt idx="1136">
                  <c:v>0.23610780000000001</c:v>
                </c:pt>
                <c:pt idx="1137">
                  <c:v>0.23108029999999999</c:v>
                </c:pt>
                <c:pt idx="1138">
                  <c:v>0.22810349999999999</c:v>
                </c:pt>
                <c:pt idx="1139">
                  <c:v>0.2252258</c:v>
                </c:pt>
                <c:pt idx="1140">
                  <c:v>0.22211500000000001</c:v>
                </c:pt>
                <c:pt idx="1141">
                  <c:v>0.21780859999999999</c:v>
                </c:pt>
                <c:pt idx="1142">
                  <c:v>0.21546499999999999</c:v>
                </c:pt>
                <c:pt idx="1143">
                  <c:v>0.21221129999999999</c:v>
                </c:pt>
                <c:pt idx="1144">
                  <c:v>0.2089568</c:v>
                </c:pt>
                <c:pt idx="1145">
                  <c:v>0.20631550000000001</c:v>
                </c:pt>
                <c:pt idx="1146">
                  <c:v>0.2022959</c:v>
                </c:pt>
                <c:pt idx="1147">
                  <c:v>0.1990526</c:v>
                </c:pt>
                <c:pt idx="1148">
                  <c:v>0.19700980000000001</c:v>
                </c:pt>
                <c:pt idx="1149">
                  <c:v>0.1940665</c:v>
                </c:pt>
                <c:pt idx="1150">
                  <c:v>0.19088720000000001</c:v>
                </c:pt>
                <c:pt idx="1151">
                  <c:v>0.18814159999999999</c:v>
                </c:pt>
                <c:pt idx="1152">
                  <c:v>0.18572279999999999</c:v>
                </c:pt>
                <c:pt idx="1153">
                  <c:v>0.18395790000000001</c:v>
                </c:pt>
                <c:pt idx="1154">
                  <c:v>0.1807976</c:v>
                </c:pt>
                <c:pt idx="1155">
                  <c:v>0.17741199999999999</c:v>
                </c:pt>
                <c:pt idx="1156">
                  <c:v>0.17510120000000001</c:v>
                </c:pt>
                <c:pt idx="1157">
                  <c:v>0.17161299999999999</c:v>
                </c:pt>
                <c:pt idx="1158">
                  <c:v>0.17050170000000001</c:v>
                </c:pt>
                <c:pt idx="1159">
                  <c:v>0.1680566</c:v>
                </c:pt>
                <c:pt idx="1160">
                  <c:v>0.16510369999999999</c:v>
                </c:pt>
                <c:pt idx="1161">
                  <c:v>0.16338430000000001</c:v>
                </c:pt>
                <c:pt idx="1162">
                  <c:v>0.16043850000000001</c:v>
                </c:pt>
                <c:pt idx="1163">
                  <c:v>0.15737970000000001</c:v>
                </c:pt>
                <c:pt idx="1164">
                  <c:v>0.15435189999999999</c:v>
                </c:pt>
                <c:pt idx="1165">
                  <c:v>0.1539228</c:v>
                </c:pt>
                <c:pt idx="1166">
                  <c:v>0.1523504</c:v>
                </c:pt>
                <c:pt idx="1167">
                  <c:v>0.149232</c:v>
                </c:pt>
                <c:pt idx="1168">
                  <c:v>0.1465052</c:v>
                </c:pt>
                <c:pt idx="1169">
                  <c:v>0.1442484</c:v>
                </c:pt>
                <c:pt idx="1170">
                  <c:v>0.14123340000000001</c:v>
                </c:pt>
                <c:pt idx="1171">
                  <c:v>0.1400728</c:v>
                </c:pt>
                <c:pt idx="1172">
                  <c:v>0.13749310000000001</c:v>
                </c:pt>
                <c:pt idx="1173">
                  <c:v>0.13574420000000001</c:v>
                </c:pt>
                <c:pt idx="1174">
                  <c:v>0.13288040000000001</c:v>
                </c:pt>
                <c:pt idx="1175">
                  <c:v>0.1308609</c:v>
                </c:pt>
                <c:pt idx="1176">
                  <c:v>0.1296794</c:v>
                </c:pt>
                <c:pt idx="1177">
                  <c:v>0.1288358</c:v>
                </c:pt>
                <c:pt idx="1178">
                  <c:v>0.12609819999999999</c:v>
                </c:pt>
                <c:pt idx="1179">
                  <c:v>0.12336519999999999</c:v>
                </c:pt>
                <c:pt idx="1180">
                  <c:v>0.1214013</c:v>
                </c:pt>
                <c:pt idx="1181">
                  <c:v>0.12299889999999999</c:v>
                </c:pt>
                <c:pt idx="1182">
                  <c:v>0.1186823</c:v>
                </c:pt>
                <c:pt idx="1183">
                  <c:v>0.1184307</c:v>
                </c:pt>
                <c:pt idx="1184">
                  <c:v>0.1146953</c:v>
                </c:pt>
                <c:pt idx="1185">
                  <c:v>0.1137455</c:v>
                </c:pt>
                <c:pt idx="1186">
                  <c:v>0.11242099999999999</c:v>
                </c:pt>
                <c:pt idx="1187">
                  <c:v>0.10905769999999999</c:v>
                </c:pt>
                <c:pt idx="1188">
                  <c:v>0.1079176</c:v>
                </c:pt>
                <c:pt idx="1189">
                  <c:v>0.1062964</c:v>
                </c:pt>
                <c:pt idx="1190">
                  <c:v>0.1053325</c:v>
                </c:pt>
                <c:pt idx="1191">
                  <c:v>0.1039882</c:v>
                </c:pt>
                <c:pt idx="1192">
                  <c:v>0.1021353</c:v>
                </c:pt>
                <c:pt idx="1193">
                  <c:v>9.9848820000000005E-2</c:v>
                </c:pt>
                <c:pt idx="1194">
                  <c:v>9.9091879999999993E-2</c:v>
                </c:pt>
                <c:pt idx="1195">
                  <c:v>9.8469409999999993E-2</c:v>
                </c:pt>
                <c:pt idx="1196">
                  <c:v>9.8111019999999993E-2</c:v>
                </c:pt>
                <c:pt idx="1197">
                  <c:v>9.4748620000000006E-2</c:v>
                </c:pt>
                <c:pt idx="1198">
                  <c:v>9.2734720000000007E-2</c:v>
                </c:pt>
                <c:pt idx="1199">
                  <c:v>9.1162409999999999E-2</c:v>
                </c:pt>
                <c:pt idx="1200">
                  <c:v>9.0675179999999994E-2</c:v>
                </c:pt>
                <c:pt idx="1201">
                  <c:v>8.9593989999999998E-2</c:v>
                </c:pt>
                <c:pt idx="1202">
                  <c:v>8.8767550000000001E-2</c:v>
                </c:pt>
                <c:pt idx="1203">
                  <c:v>8.7376490000000001E-2</c:v>
                </c:pt>
                <c:pt idx="1204">
                  <c:v>8.769942E-2</c:v>
                </c:pt>
                <c:pt idx="1205">
                  <c:v>8.5881440000000003E-2</c:v>
                </c:pt>
                <c:pt idx="1206">
                  <c:v>8.4064369999999999E-2</c:v>
                </c:pt>
                <c:pt idx="1207">
                  <c:v>8.4104780000000004E-2</c:v>
                </c:pt>
                <c:pt idx="1208">
                  <c:v>8.0917000000000003E-2</c:v>
                </c:pt>
                <c:pt idx="1209">
                  <c:v>8.0728820000000007E-2</c:v>
                </c:pt>
                <c:pt idx="1210">
                  <c:v>7.9050140000000005E-2</c:v>
                </c:pt>
                <c:pt idx="1211">
                  <c:v>7.697901E-2</c:v>
                </c:pt>
                <c:pt idx="1212">
                  <c:v>7.6379000000000002E-2</c:v>
                </c:pt>
                <c:pt idx="1213">
                  <c:v>7.594426E-2</c:v>
                </c:pt>
                <c:pt idx="1214">
                  <c:v>7.4672559999999999E-2</c:v>
                </c:pt>
                <c:pt idx="1215">
                  <c:v>7.3405460000000006E-2</c:v>
                </c:pt>
                <c:pt idx="1216">
                  <c:v>7.2993779999999994E-2</c:v>
                </c:pt>
                <c:pt idx="1217">
                  <c:v>7.1180740000000006E-2</c:v>
                </c:pt>
                <c:pt idx="1218">
                  <c:v>6.9587540000000003E-2</c:v>
                </c:pt>
                <c:pt idx="1219">
                  <c:v>7.0002839999999997E-2</c:v>
                </c:pt>
                <c:pt idx="1220">
                  <c:v>6.8408079999999996E-2</c:v>
                </c:pt>
                <c:pt idx="1221">
                  <c:v>6.6929249999999996E-2</c:v>
                </c:pt>
                <c:pt idx="1222">
                  <c:v>6.6981780000000005E-2</c:v>
                </c:pt>
                <c:pt idx="1223">
                  <c:v>6.5542039999999996E-2</c:v>
                </c:pt>
                <c:pt idx="1224">
                  <c:v>6.5010940000000003E-2</c:v>
                </c:pt>
                <c:pt idx="1225">
                  <c:v>6.3339640000000003E-2</c:v>
                </c:pt>
                <c:pt idx="1226">
                  <c:v>6.3991430000000002E-2</c:v>
                </c:pt>
                <c:pt idx="1227">
                  <c:v>6.4328659999999996E-2</c:v>
                </c:pt>
                <c:pt idx="1228">
                  <c:v>6.1019240000000002E-2</c:v>
                </c:pt>
                <c:pt idx="1229">
                  <c:v>6.1857429999999998E-2</c:v>
                </c:pt>
                <c:pt idx="1230">
                  <c:v>5.9230560000000002E-2</c:v>
                </c:pt>
                <c:pt idx="1231">
                  <c:v>5.9353509999999998E-2</c:v>
                </c:pt>
                <c:pt idx="1232">
                  <c:v>5.8322560000000002E-2</c:v>
                </c:pt>
                <c:pt idx="1233">
                  <c:v>5.7907359999999998E-2</c:v>
                </c:pt>
                <c:pt idx="1234">
                  <c:v>5.8518090000000002E-2</c:v>
                </c:pt>
                <c:pt idx="1235">
                  <c:v>5.7282600000000003E-2</c:v>
                </c:pt>
                <c:pt idx="1236">
                  <c:v>5.6738110000000001E-2</c:v>
                </c:pt>
                <c:pt idx="1237">
                  <c:v>5.517561E-2</c:v>
                </c:pt>
                <c:pt idx="1238">
                  <c:v>5.4341920000000002E-2</c:v>
                </c:pt>
                <c:pt idx="1239">
                  <c:v>5.2482540000000001E-2</c:v>
                </c:pt>
                <c:pt idx="1240">
                  <c:v>5.2976860000000001E-2</c:v>
                </c:pt>
                <c:pt idx="1241">
                  <c:v>5.2003609999999999E-2</c:v>
                </c:pt>
                <c:pt idx="1242">
                  <c:v>5.1914759999999997E-2</c:v>
                </c:pt>
                <c:pt idx="1243">
                  <c:v>5.1851109999999999E-2</c:v>
                </c:pt>
                <c:pt idx="1244">
                  <c:v>5.25551E-2</c:v>
                </c:pt>
                <c:pt idx="1245">
                  <c:v>5.4924590000000002E-2</c:v>
                </c:pt>
                <c:pt idx="1246">
                  <c:v>5.3938380000000001E-2</c:v>
                </c:pt>
                <c:pt idx="1247">
                  <c:v>4.4596040000000003E-2</c:v>
                </c:pt>
                <c:pt idx="1248">
                  <c:v>5.5341080000000001E-2</c:v>
                </c:pt>
                <c:pt idx="1249">
                  <c:v>4.4252319999999998E-2</c:v>
                </c:pt>
                <c:pt idx="1250">
                  <c:v>3.8847130000000001E-2</c:v>
                </c:pt>
                <c:pt idx="1251">
                  <c:v>4.4756129999999998E-2</c:v>
                </c:pt>
                <c:pt idx="1252">
                  <c:v>5.2968479999999998E-2</c:v>
                </c:pt>
                <c:pt idx="1253">
                  <c:v>4.0469440000000002E-2</c:v>
                </c:pt>
                <c:pt idx="1254">
                  <c:v>4.0969129999999999E-2</c:v>
                </c:pt>
                <c:pt idx="1255">
                  <c:v>4.1610620000000001E-2</c:v>
                </c:pt>
                <c:pt idx="1256">
                  <c:v>4.2257370000000002E-2</c:v>
                </c:pt>
                <c:pt idx="1257">
                  <c:v>4.2366220000000003E-2</c:v>
                </c:pt>
                <c:pt idx="1258">
                  <c:v>4.3001530000000003E-2</c:v>
                </c:pt>
                <c:pt idx="1259">
                  <c:v>4.7634679999999999E-2</c:v>
                </c:pt>
                <c:pt idx="1260">
                  <c:v>4.501616E-2</c:v>
                </c:pt>
                <c:pt idx="1261">
                  <c:v>3.950758E-2</c:v>
                </c:pt>
                <c:pt idx="1262">
                  <c:v>3.9008679999999997E-2</c:v>
                </c:pt>
                <c:pt idx="1263">
                  <c:v>3.9197999999999997E-2</c:v>
                </c:pt>
                <c:pt idx="1264">
                  <c:v>3.888088E-2</c:v>
                </c:pt>
                <c:pt idx="1265">
                  <c:v>3.7896529999999998E-2</c:v>
                </c:pt>
                <c:pt idx="1266">
                  <c:v>3.9922180000000002E-2</c:v>
                </c:pt>
                <c:pt idx="1267">
                  <c:v>4.0541800000000003E-2</c:v>
                </c:pt>
                <c:pt idx="1268">
                  <c:v>3.9171869999999998E-2</c:v>
                </c:pt>
                <c:pt idx="1269">
                  <c:v>3.6658959999999997E-2</c:v>
                </c:pt>
                <c:pt idx="1270">
                  <c:v>3.730783E-2</c:v>
                </c:pt>
                <c:pt idx="1271">
                  <c:v>3.3488419999999998E-2</c:v>
                </c:pt>
                <c:pt idx="1272">
                  <c:v>3.3337569999999997E-2</c:v>
                </c:pt>
                <c:pt idx="1273">
                  <c:v>3.3326599999999998E-2</c:v>
                </c:pt>
                <c:pt idx="1274">
                  <c:v>3.4910099999999999E-2</c:v>
                </c:pt>
                <c:pt idx="1275">
                  <c:v>3.4220720000000003E-2</c:v>
                </c:pt>
                <c:pt idx="1276">
                  <c:v>3.4369410000000003E-2</c:v>
                </c:pt>
                <c:pt idx="1277">
                  <c:v>3.2910719999999997E-2</c:v>
                </c:pt>
                <c:pt idx="1278">
                  <c:v>3.1097759999999999E-2</c:v>
                </c:pt>
                <c:pt idx="1279">
                  <c:v>3.2094659999999997E-2</c:v>
                </c:pt>
                <c:pt idx="1280">
                  <c:v>3.255562E-2</c:v>
                </c:pt>
                <c:pt idx="1281">
                  <c:v>3.1933540000000003E-2</c:v>
                </c:pt>
                <c:pt idx="1282">
                  <c:v>3.1067040000000001E-2</c:v>
                </c:pt>
                <c:pt idx="1283">
                  <c:v>3.1058160000000001E-2</c:v>
                </c:pt>
                <c:pt idx="1284">
                  <c:v>2.937994E-2</c:v>
                </c:pt>
                <c:pt idx="1285">
                  <c:v>3.129908E-2</c:v>
                </c:pt>
                <c:pt idx="1286">
                  <c:v>3.0075640000000001E-2</c:v>
                </c:pt>
                <c:pt idx="1287">
                  <c:v>2.952484E-2</c:v>
                </c:pt>
                <c:pt idx="1288">
                  <c:v>2.9519529999999999E-2</c:v>
                </c:pt>
                <c:pt idx="1289">
                  <c:v>2.9321380000000001E-2</c:v>
                </c:pt>
                <c:pt idx="1290">
                  <c:v>3.0622960000000001E-2</c:v>
                </c:pt>
                <c:pt idx="1291">
                  <c:v>2.8731679999999999E-2</c:v>
                </c:pt>
                <c:pt idx="1292">
                  <c:v>2.8837040000000001E-2</c:v>
                </c:pt>
                <c:pt idx="1293">
                  <c:v>2.8109459999999999E-2</c:v>
                </c:pt>
                <c:pt idx="1294">
                  <c:v>2.9566539999999999E-2</c:v>
                </c:pt>
                <c:pt idx="1295">
                  <c:v>2.7400330000000001E-2</c:v>
                </c:pt>
                <c:pt idx="1296">
                  <c:v>2.7663480000000001E-2</c:v>
                </c:pt>
                <c:pt idx="1297">
                  <c:v>2.759344E-2</c:v>
                </c:pt>
                <c:pt idx="1298">
                  <c:v>2.7549290000000001E-2</c:v>
                </c:pt>
                <c:pt idx="1299">
                  <c:v>2.7796129999999999E-2</c:v>
                </c:pt>
                <c:pt idx="1300">
                  <c:v>2.546292E-2</c:v>
                </c:pt>
                <c:pt idx="1301">
                  <c:v>2.623259E-2</c:v>
                </c:pt>
                <c:pt idx="1302">
                  <c:v>4.4326310000000001E-2</c:v>
                </c:pt>
                <c:pt idx="1303">
                  <c:v>3.3511619999999999E-2</c:v>
                </c:pt>
                <c:pt idx="1304">
                  <c:v>2.1781249999999999E-2</c:v>
                </c:pt>
                <c:pt idx="1305">
                  <c:v>2.219086E-2</c:v>
                </c:pt>
                <c:pt idx="1306">
                  <c:v>1.8860330000000002E-2</c:v>
                </c:pt>
                <c:pt idx="1307">
                  <c:v>2.0380720000000001E-2</c:v>
                </c:pt>
                <c:pt idx="1308">
                  <c:v>2.384062E-2</c:v>
                </c:pt>
                <c:pt idx="1309">
                  <c:v>2.465388E-2</c:v>
                </c:pt>
                <c:pt idx="1310">
                  <c:v>2.346852E-2</c:v>
                </c:pt>
                <c:pt idx="1311">
                  <c:v>2.2918239999999999E-2</c:v>
                </c:pt>
                <c:pt idx="1312">
                  <c:v>2.08367E-2</c:v>
                </c:pt>
                <c:pt idx="1313">
                  <c:v>2.4313830000000002E-2</c:v>
                </c:pt>
                <c:pt idx="1314">
                  <c:v>2.2832229999999998E-2</c:v>
                </c:pt>
                <c:pt idx="1315">
                  <c:v>2.3443140000000001E-2</c:v>
                </c:pt>
                <c:pt idx="1316">
                  <c:v>2.466119E-2</c:v>
                </c:pt>
                <c:pt idx="1317">
                  <c:v>2.2155680000000001E-2</c:v>
                </c:pt>
                <c:pt idx="1318">
                  <c:v>2.2360499999999998E-2</c:v>
                </c:pt>
                <c:pt idx="1319">
                  <c:v>2.2197339999999999E-2</c:v>
                </c:pt>
                <c:pt idx="1320">
                  <c:v>2.1203389999999999E-2</c:v>
                </c:pt>
                <c:pt idx="1321">
                  <c:v>2.1366300000000001E-2</c:v>
                </c:pt>
                <c:pt idx="1322">
                  <c:v>2.1513379999999999E-2</c:v>
                </c:pt>
                <c:pt idx="1323">
                  <c:v>1.584905E-2</c:v>
                </c:pt>
                <c:pt idx="1324">
                  <c:v>1.9883370000000001E-2</c:v>
                </c:pt>
                <c:pt idx="1325">
                  <c:v>2.6510390000000002E-2</c:v>
                </c:pt>
                <c:pt idx="1326">
                  <c:v>2.4991759999999998E-2</c:v>
                </c:pt>
                <c:pt idx="1327">
                  <c:v>2.3038820000000002E-2</c:v>
                </c:pt>
                <c:pt idx="1328">
                  <c:v>2.2220380000000001E-2</c:v>
                </c:pt>
                <c:pt idx="1329">
                  <c:v>2.1323829999999998E-2</c:v>
                </c:pt>
                <c:pt idx="1330">
                  <c:v>1.8372800000000002E-2</c:v>
                </c:pt>
                <c:pt idx="1331">
                  <c:v>1.9387830000000002E-2</c:v>
                </c:pt>
                <c:pt idx="1332">
                  <c:v>1.9681569999999999E-2</c:v>
                </c:pt>
                <c:pt idx="1333">
                  <c:v>1.9976239999999999E-2</c:v>
                </c:pt>
                <c:pt idx="1334">
                  <c:v>1.9548739999999998E-2</c:v>
                </c:pt>
                <c:pt idx="1335">
                  <c:v>1.979297E-2</c:v>
                </c:pt>
                <c:pt idx="1336">
                  <c:v>1.912809E-2</c:v>
                </c:pt>
                <c:pt idx="1337">
                  <c:v>1.893715E-2</c:v>
                </c:pt>
                <c:pt idx="1338">
                  <c:v>1.9612689999999999E-2</c:v>
                </c:pt>
                <c:pt idx="1339">
                  <c:v>1.82785E-2</c:v>
                </c:pt>
                <c:pt idx="1340">
                  <c:v>1.823704E-2</c:v>
                </c:pt>
                <c:pt idx="1341">
                  <c:v>1.7328799999999998E-2</c:v>
                </c:pt>
                <c:pt idx="1342">
                  <c:v>1.7154800000000001E-2</c:v>
                </c:pt>
                <c:pt idx="1343">
                  <c:v>1.738835E-2</c:v>
                </c:pt>
                <c:pt idx="1344">
                  <c:v>1.8100419999999999E-2</c:v>
                </c:pt>
                <c:pt idx="1345">
                  <c:v>1.785511E-2</c:v>
                </c:pt>
                <c:pt idx="1346">
                  <c:v>1.813849E-2</c:v>
                </c:pt>
                <c:pt idx="1347">
                  <c:v>1.741643E-2</c:v>
                </c:pt>
                <c:pt idx="1348">
                  <c:v>1.6069159999999999E-2</c:v>
                </c:pt>
                <c:pt idx="1349">
                  <c:v>1.635286E-2</c:v>
                </c:pt>
                <c:pt idx="1350">
                  <c:v>1.681498E-2</c:v>
                </c:pt>
                <c:pt idx="1351">
                  <c:v>1.8993039999999999E-2</c:v>
                </c:pt>
                <c:pt idx="1352">
                  <c:v>1.854542E-2</c:v>
                </c:pt>
                <c:pt idx="1353">
                  <c:v>1.7384E-2</c:v>
                </c:pt>
                <c:pt idx="1354">
                  <c:v>1.587092E-2</c:v>
                </c:pt>
                <c:pt idx="1355">
                  <c:v>1.477873E-2</c:v>
                </c:pt>
                <c:pt idx="1356">
                  <c:v>1.7031859999999999E-2</c:v>
                </c:pt>
                <c:pt idx="1357">
                  <c:v>1.692401E-2</c:v>
                </c:pt>
                <c:pt idx="1358">
                  <c:v>1.5993259999999999E-2</c:v>
                </c:pt>
                <c:pt idx="1359">
                  <c:v>2.762208E-2</c:v>
                </c:pt>
                <c:pt idx="1360">
                  <c:v>1.896159E-2</c:v>
                </c:pt>
                <c:pt idx="1361">
                  <c:v>1.850682E-2</c:v>
                </c:pt>
                <c:pt idx="1362">
                  <c:v>1.5771219999999999E-2</c:v>
                </c:pt>
                <c:pt idx="1363">
                  <c:v>1.578684E-2</c:v>
                </c:pt>
                <c:pt idx="1364">
                  <c:v>1.226264E-2</c:v>
                </c:pt>
                <c:pt idx="1365">
                  <c:v>3.90509E-2</c:v>
                </c:pt>
                <c:pt idx="1366">
                  <c:v>3.0523089999999999E-2</c:v>
                </c:pt>
                <c:pt idx="1367">
                  <c:v>2.663722E-2</c:v>
                </c:pt>
                <c:pt idx="1368">
                  <c:v>2.0738280000000001E-2</c:v>
                </c:pt>
                <c:pt idx="1369">
                  <c:v>1.899319E-2</c:v>
                </c:pt>
                <c:pt idx="1370">
                  <c:v>1.8396889999999999E-2</c:v>
                </c:pt>
                <c:pt idx="1371">
                  <c:v>1.392434E-2</c:v>
                </c:pt>
                <c:pt idx="1372">
                  <c:v>-5.8318170000000003E-2</c:v>
                </c:pt>
                <c:pt idx="1373">
                  <c:v>2.8777520000000001E-2</c:v>
                </c:pt>
                <c:pt idx="1374" formatCode="0.00E+00">
                  <c:v>-7.8021999999999996E-3</c:v>
                </c:pt>
                <c:pt idx="1375">
                  <c:v>1.646796E-2</c:v>
                </c:pt>
                <c:pt idx="1376">
                  <c:v>1.477234E-2</c:v>
                </c:pt>
                <c:pt idx="1377">
                  <c:v>1.3859069999999999E-2</c:v>
                </c:pt>
                <c:pt idx="1378">
                  <c:v>1.38879E-2</c:v>
                </c:pt>
                <c:pt idx="1379">
                  <c:v>1.4235660000000001E-2</c:v>
                </c:pt>
                <c:pt idx="1380">
                  <c:v>1.397644E-2</c:v>
                </c:pt>
                <c:pt idx="1381">
                  <c:v>1.399396E-2</c:v>
                </c:pt>
                <c:pt idx="1382">
                  <c:v>1.392967E-2</c:v>
                </c:pt>
                <c:pt idx="1383">
                  <c:v>1.3240149999999999E-2</c:v>
                </c:pt>
                <c:pt idx="1384">
                  <c:v>1.4077310000000001E-2</c:v>
                </c:pt>
                <c:pt idx="1385">
                  <c:v>1.3816439999999999E-2</c:v>
                </c:pt>
                <c:pt idx="1386">
                  <c:v>1.373009E-2</c:v>
                </c:pt>
                <c:pt idx="1387">
                  <c:v>1.4185669999999999E-2</c:v>
                </c:pt>
                <c:pt idx="1388">
                  <c:v>1.3742580000000001E-2</c:v>
                </c:pt>
                <c:pt idx="1389">
                  <c:v>1.2948919999999999E-2</c:v>
                </c:pt>
                <c:pt idx="1390">
                  <c:v>9.3472529999999998E-3</c:v>
                </c:pt>
                <c:pt idx="1391">
                  <c:v>3.8145020000000002E-2</c:v>
                </c:pt>
                <c:pt idx="1392">
                  <c:v>1.088969E-2</c:v>
                </c:pt>
                <c:pt idx="1393">
                  <c:v>1.215844E-2</c:v>
                </c:pt>
                <c:pt idx="1394">
                  <c:v>1.031954E-2</c:v>
                </c:pt>
                <c:pt idx="1395">
                  <c:v>1.154851E-2</c:v>
                </c:pt>
                <c:pt idx="1396">
                  <c:v>1.181629E-2</c:v>
                </c:pt>
                <c:pt idx="1397">
                  <c:v>1.281647E-2</c:v>
                </c:pt>
                <c:pt idx="1398">
                  <c:v>1.256377E-2</c:v>
                </c:pt>
                <c:pt idx="1399">
                  <c:v>1.250603E-2</c:v>
                </c:pt>
                <c:pt idx="1400">
                  <c:v>1.3423529999999999E-2</c:v>
                </c:pt>
                <c:pt idx="1401">
                  <c:v>1.164361E-2</c:v>
                </c:pt>
                <c:pt idx="1402">
                  <c:v>1.1198400000000001E-2</c:v>
                </c:pt>
                <c:pt idx="1403">
                  <c:v>1.1149239999999999E-2</c:v>
                </c:pt>
                <c:pt idx="1404">
                  <c:v>1.156241E-2</c:v>
                </c:pt>
                <c:pt idx="1405">
                  <c:v>1.202574E-2</c:v>
                </c:pt>
                <c:pt idx="1406">
                  <c:v>1.338688E-2</c:v>
                </c:pt>
                <c:pt idx="1407">
                  <c:v>1.197725E-2</c:v>
                </c:pt>
                <c:pt idx="1408">
                  <c:v>1.200386E-2</c:v>
                </c:pt>
                <c:pt idx="1409">
                  <c:v>1.992973E-2</c:v>
                </c:pt>
                <c:pt idx="1410">
                  <c:v>1.9178500000000001E-2</c:v>
                </c:pt>
                <c:pt idx="1411">
                  <c:v>1.6002450000000001E-2</c:v>
                </c:pt>
                <c:pt idx="1412">
                  <c:v>1.4215119999999999E-2</c:v>
                </c:pt>
                <c:pt idx="1413">
                  <c:v>1.230995E-2</c:v>
                </c:pt>
                <c:pt idx="1414">
                  <c:v>1.150986E-2</c:v>
                </c:pt>
                <c:pt idx="1415">
                  <c:v>7.530531E-3</c:v>
                </c:pt>
                <c:pt idx="1416">
                  <c:v>1.3131169999999999E-2</c:v>
                </c:pt>
                <c:pt idx="1417">
                  <c:v>1.3832809999999999E-2</c:v>
                </c:pt>
                <c:pt idx="1418">
                  <c:v>1.037015E-2</c:v>
                </c:pt>
                <c:pt idx="1419">
                  <c:v>1.2032879999999999E-2</c:v>
                </c:pt>
                <c:pt idx="1420">
                  <c:v>1.0804970000000001E-2</c:v>
                </c:pt>
                <c:pt idx="1421">
                  <c:v>9.6889439999999997E-3</c:v>
                </c:pt>
                <c:pt idx="1422">
                  <c:v>1.1261409999999999E-2</c:v>
                </c:pt>
                <c:pt idx="1423">
                  <c:v>1.133897E-2</c:v>
                </c:pt>
                <c:pt idx="1424">
                  <c:v>1.070693E-2</c:v>
                </c:pt>
                <c:pt idx="1425">
                  <c:v>1.169864E-2</c:v>
                </c:pt>
                <c:pt idx="1426">
                  <c:v>9.6534440000000006E-3</c:v>
                </c:pt>
                <c:pt idx="1427">
                  <c:v>1.052486E-2</c:v>
                </c:pt>
                <c:pt idx="1428">
                  <c:v>1.1859389999999999E-2</c:v>
                </c:pt>
                <c:pt idx="1429">
                  <c:v>7.4267359999999998E-3</c:v>
                </c:pt>
                <c:pt idx="1430">
                  <c:v>1.218672E-2</c:v>
                </c:pt>
                <c:pt idx="1431">
                  <c:v>1.1250130000000001E-2</c:v>
                </c:pt>
                <c:pt idx="1432">
                  <c:v>9.8945790000000006E-3</c:v>
                </c:pt>
                <c:pt idx="1433">
                  <c:v>1.144948E-2</c:v>
                </c:pt>
                <c:pt idx="1434">
                  <c:v>1.090731E-2</c:v>
                </c:pt>
                <c:pt idx="1435">
                  <c:v>1.169658E-2</c:v>
                </c:pt>
                <c:pt idx="1436">
                  <c:v>1.0200499999999999E-2</c:v>
                </c:pt>
                <c:pt idx="1437">
                  <c:v>1.018582E-2</c:v>
                </c:pt>
                <c:pt idx="1438">
                  <c:v>1.148014E-2</c:v>
                </c:pt>
                <c:pt idx="1439">
                  <c:v>1.1154860000000001E-2</c:v>
                </c:pt>
                <c:pt idx="1440">
                  <c:v>9.7670480000000004E-3</c:v>
                </c:pt>
                <c:pt idx="1441">
                  <c:v>1.0071460000000001E-2</c:v>
                </c:pt>
                <c:pt idx="1442">
                  <c:v>1.126184E-2</c:v>
                </c:pt>
                <c:pt idx="1443">
                  <c:v>9.8882989999999997E-3</c:v>
                </c:pt>
                <c:pt idx="1444">
                  <c:v>6.7446850000000003E-3</c:v>
                </c:pt>
                <c:pt idx="1445">
                  <c:v>8.7764309999999995E-3</c:v>
                </c:pt>
                <c:pt idx="1446">
                  <c:v>1.0596059999999999E-2</c:v>
                </c:pt>
                <c:pt idx="1447">
                  <c:v>1.0247239999999999E-2</c:v>
                </c:pt>
                <c:pt idx="1448">
                  <c:v>1.4533570000000001E-2</c:v>
                </c:pt>
                <c:pt idx="1449">
                  <c:v>1.1224039999999999E-2</c:v>
                </c:pt>
                <c:pt idx="1450">
                  <c:v>1.055916E-2</c:v>
                </c:pt>
                <c:pt idx="1451">
                  <c:v>1.503034E-2</c:v>
                </c:pt>
                <c:pt idx="1452">
                  <c:v>6.7106249999999996E-3</c:v>
                </c:pt>
                <c:pt idx="1453">
                  <c:v>1.9468220000000001E-2</c:v>
                </c:pt>
                <c:pt idx="1454">
                  <c:v>1.423195E-2</c:v>
                </c:pt>
                <c:pt idx="1455">
                  <c:v>1.184093E-2</c:v>
                </c:pt>
                <c:pt idx="1456">
                  <c:v>1.146083E-2</c:v>
                </c:pt>
                <c:pt idx="1457">
                  <c:v>1.061723E-2</c:v>
                </c:pt>
                <c:pt idx="1458">
                  <c:v>8.4267430000000004E-3</c:v>
                </c:pt>
                <c:pt idx="1459">
                  <c:v>1.117869E-2</c:v>
                </c:pt>
                <c:pt idx="1460">
                  <c:v>9.7438899999999998E-3</c:v>
                </c:pt>
                <c:pt idx="1461">
                  <c:v>9.7643299999999999E-3</c:v>
                </c:pt>
                <c:pt idx="1462">
                  <c:v>9.251881E-3</c:v>
                </c:pt>
                <c:pt idx="1463">
                  <c:v>1.0133E-2</c:v>
                </c:pt>
                <c:pt idx="1464">
                  <c:v>9.6956999999999998E-3</c:v>
                </c:pt>
                <c:pt idx="1465">
                  <c:v>9.2590510000000008E-3</c:v>
                </c:pt>
                <c:pt idx="1466">
                  <c:v>1.014813E-2</c:v>
                </c:pt>
                <c:pt idx="1467">
                  <c:v>9.6425279999999992E-3</c:v>
                </c:pt>
                <c:pt idx="1468">
                  <c:v>9.4189760000000008E-3</c:v>
                </c:pt>
                <c:pt idx="1469">
                  <c:v>9.5521700000000005E-3</c:v>
                </c:pt>
                <c:pt idx="1470">
                  <c:v>9.2230160000000005E-3</c:v>
                </c:pt>
                <c:pt idx="1471">
                  <c:v>8.9608009999999991E-3</c:v>
                </c:pt>
                <c:pt idx="1472">
                  <c:v>9.2144310000000004E-3</c:v>
                </c:pt>
                <c:pt idx="1473">
                  <c:v>9.0820469999999993E-3</c:v>
                </c:pt>
                <c:pt idx="1474">
                  <c:v>9.3171160000000003E-3</c:v>
                </c:pt>
                <c:pt idx="1475">
                  <c:v>7.9408399999999994E-3</c:v>
                </c:pt>
                <c:pt idx="1476">
                  <c:v>9.6435199999999992E-3</c:v>
                </c:pt>
                <c:pt idx="1477">
                  <c:v>9.2806639999999992E-3</c:v>
                </c:pt>
                <c:pt idx="1478">
                  <c:v>9.4684690000000002E-3</c:v>
                </c:pt>
                <c:pt idx="1479">
                  <c:v>1.2583769999999999E-2</c:v>
                </c:pt>
                <c:pt idx="1480">
                  <c:v>1.283894E-2</c:v>
                </c:pt>
                <c:pt idx="1481">
                  <c:v>8.6292859999999999E-3</c:v>
                </c:pt>
                <c:pt idx="1482">
                  <c:v>1.103695E-2</c:v>
                </c:pt>
                <c:pt idx="1483">
                  <c:v>8.6897250000000006E-3</c:v>
                </c:pt>
                <c:pt idx="1484">
                  <c:v>7.1770660000000002E-3</c:v>
                </c:pt>
                <c:pt idx="1485">
                  <c:v>9.1515620000000002E-3</c:v>
                </c:pt>
                <c:pt idx="1486">
                  <c:v>8.4772649999999995E-3</c:v>
                </c:pt>
                <c:pt idx="1487">
                  <c:v>1.005117E-2</c:v>
                </c:pt>
                <c:pt idx="1488">
                  <c:v>1.0310100000000001E-2</c:v>
                </c:pt>
                <c:pt idx="1489">
                  <c:v>7.7422760000000002E-3</c:v>
                </c:pt>
                <c:pt idx="1490">
                  <c:v>8.4360689999999992E-3</c:v>
                </c:pt>
                <c:pt idx="1491">
                  <c:v>8.3133809999999999E-3</c:v>
                </c:pt>
                <c:pt idx="1492">
                  <c:v>6.8054719999999999E-3</c:v>
                </c:pt>
                <c:pt idx="1493">
                  <c:v>8.8815779999999993E-3</c:v>
                </c:pt>
                <c:pt idx="1494">
                  <c:v>6.834054E-3</c:v>
                </c:pt>
                <c:pt idx="1495">
                  <c:v>8.1152350000000002E-3</c:v>
                </c:pt>
                <c:pt idx="1496">
                  <c:v>8.6021719999999999E-3</c:v>
                </c:pt>
                <c:pt idx="1497">
                  <c:v>9.054589E-3</c:v>
                </c:pt>
                <c:pt idx="1498">
                  <c:v>9.7420839999999998E-3</c:v>
                </c:pt>
                <c:pt idx="1499">
                  <c:v>8.0116760000000006E-3</c:v>
                </c:pt>
                <c:pt idx="1500">
                  <c:v>7.4210400000000003E-3</c:v>
                </c:pt>
                <c:pt idx="1501">
                  <c:v>8.0601920000000007E-3</c:v>
                </c:pt>
                <c:pt idx="1502">
                  <c:v>8.4767390000000005E-3</c:v>
                </c:pt>
                <c:pt idx="1503">
                  <c:v>8.2015190000000009E-3</c:v>
                </c:pt>
                <c:pt idx="1504">
                  <c:v>8.0023999999999998E-3</c:v>
                </c:pt>
                <c:pt idx="1505">
                  <c:v>8.0383160000000002E-3</c:v>
                </c:pt>
                <c:pt idx="1506">
                  <c:v>8.0895659999999994E-3</c:v>
                </c:pt>
                <c:pt idx="1507">
                  <c:v>8.3649099999999997E-3</c:v>
                </c:pt>
                <c:pt idx="1508">
                  <c:v>7.6448499999999999E-3</c:v>
                </c:pt>
                <c:pt idx="1509">
                  <c:v>4.171915E-3</c:v>
                </c:pt>
                <c:pt idx="1510">
                  <c:v>2.7942560000000002E-3</c:v>
                </c:pt>
                <c:pt idx="1511">
                  <c:v>1.520321E-2</c:v>
                </c:pt>
                <c:pt idx="1512">
                  <c:v>1.176634E-2</c:v>
                </c:pt>
                <c:pt idx="1513">
                  <c:v>8.3997259999999997E-3</c:v>
                </c:pt>
                <c:pt idx="1514">
                  <c:v>8.2728279999999994E-3</c:v>
                </c:pt>
                <c:pt idx="1515">
                  <c:v>8.3587750000000006E-3</c:v>
                </c:pt>
                <c:pt idx="1516">
                  <c:v>7.4904969999999996E-3</c:v>
                </c:pt>
                <c:pt idx="1517">
                  <c:v>8.1564819999999996E-3</c:v>
                </c:pt>
                <c:pt idx="1518">
                  <c:v>8.6277909999999992E-3</c:v>
                </c:pt>
                <c:pt idx="1519">
                  <c:v>9.4017500000000004E-3</c:v>
                </c:pt>
                <c:pt idx="1520">
                  <c:v>8.6801510000000005E-3</c:v>
                </c:pt>
                <c:pt idx="1521">
                  <c:v>7.2011319999999998E-3</c:v>
                </c:pt>
                <c:pt idx="1522">
                  <c:v>7.1991700000000004E-3</c:v>
                </c:pt>
                <c:pt idx="1523">
                  <c:v>7.7486029999999997E-3</c:v>
                </c:pt>
                <c:pt idx="1524">
                  <c:v>8.5038509999999998E-3</c:v>
                </c:pt>
                <c:pt idx="1525">
                  <c:v>8.1710930000000008E-3</c:v>
                </c:pt>
                <c:pt idx="1526">
                  <c:v>7.3699150000000003E-3</c:v>
                </c:pt>
                <c:pt idx="1527">
                  <c:v>8.3383999999999993E-3</c:v>
                </c:pt>
                <c:pt idx="1528">
                  <c:v>7.9085479999999996E-3</c:v>
                </c:pt>
                <c:pt idx="1529">
                  <c:v>8.1992499999999999E-3</c:v>
                </c:pt>
                <c:pt idx="1530">
                  <c:v>6.2172850000000003E-3</c:v>
                </c:pt>
                <c:pt idx="1531">
                  <c:v>6.5037849999999998E-3</c:v>
                </c:pt>
                <c:pt idx="1532" formatCode="0.00E+00">
                  <c:v>-8.4638000000000005E-3</c:v>
                </c:pt>
                <c:pt idx="1533">
                  <c:v>1.238554E-2</c:v>
                </c:pt>
                <c:pt idx="1534">
                  <c:v>7.4579110000000002E-3</c:v>
                </c:pt>
                <c:pt idx="1535">
                  <c:v>9.0623449999999994E-3</c:v>
                </c:pt>
                <c:pt idx="1536">
                  <c:v>2.3350409999999999E-3</c:v>
                </c:pt>
                <c:pt idx="1537">
                  <c:v>8.4109690000000008E-3</c:v>
                </c:pt>
                <c:pt idx="1538">
                  <c:v>1.4827979999999999E-2</c:v>
                </c:pt>
                <c:pt idx="1539">
                  <c:v>9.3631059999999995E-3</c:v>
                </c:pt>
                <c:pt idx="1540">
                  <c:v>6.9199860000000004E-3</c:v>
                </c:pt>
                <c:pt idx="1541">
                  <c:v>5.6615420000000003E-3</c:v>
                </c:pt>
                <c:pt idx="1542">
                  <c:v>7.6851280000000003E-3</c:v>
                </c:pt>
                <c:pt idx="1543">
                  <c:v>7.6283890000000002E-3</c:v>
                </c:pt>
                <c:pt idx="1544">
                  <c:v>7.5177359999999997E-3</c:v>
                </c:pt>
                <c:pt idx="1545">
                  <c:v>7.8766640000000002E-3</c:v>
                </c:pt>
                <c:pt idx="1546">
                  <c:v>7.345206E-3</c:v>
                </c:pt>
                <c:pt idx="1547">
                  <c:v>5.9885279999999999E-3</c:v>
                </c:pt>
                <c:pt idx="1548">
                  <c:v>8.8080390000000001E-3</c:v>
                </c:pt>
                <c:pt idx="1549">
                  <c:v>6.5041059999999999E-3</c:v>
                </c:pt>
                <c:pt idx="1550" formatCode="0.00E+00">
                  <c:v>4.8798899999999998E-4</c:v>
                </c:pt>
                <c:pt idx="1551">
                  <c:v>7.6104739999999999E-3</c:v>
                </c:pt>
                <c:pt idx="1552">
                  <c:v>7.7936940000000003E-3</c:v>
                </c:pt>
                <c:pt idx="1553">
                  <c:v>7.271418E-3</c:v>
                </c:pt>
                <c:pt idx="1554">
                  <c:v>7.2267260000000002E-3</c:v>
                </c:pt>
                <c:pt idx="1555">
                  <c:v>6.9451740000000001E-3</c:v>
                </c:pt>
                <c:pt idx="1556">
                  <c:v>5.4124560000000004E-3</c:v>
                </c:pt>
                <c:pt idx="1557">
                  <c:v>7.531968E-3</c:v>
                </c:pt>
                <c:pt idx="1558">
                  <c:v>7.464259E-3</c:v>
                </c:pt>
                <c:pt idx="1559">
                  <c:v>7.867799E-3</c:v>
                </c:pt>
                <c:pt idx="1560">
                  <c:v>7.8162700000000002E-3</c:v>
                </c:pt>
                <c:pt idx="1561">
                  <c:v>7.4643280000000001E-3</c:v>
                </c:pt>
                <c:pt idx="1562">
                  <c:v>7.0397339999999997E-3</c:v>
                </c:pt>
                <c:pt idx="1563">
                  <c:v>6.9843600000000002E-3</c:v>
                </c:pt>
                <c:pt idx="1564">
                  <c:v>7.3659249999999997E-3</c:v>
                </c:pt>
                <c:pt idx="1565">
                  <c:v>7.2167150000000003E-3</c:v>
                </c:pt>
                <c:pt idx="1566">
                  <c:v>5.898904E-3</c:v>
                </c:pt>
                <c:pt idx="1567">
                  <c:v>7.6419679999999999E-3</c:v>
                </c:pt>
                <c:pt idx="1568">
                  <c:v>6.7552380000000002E-3</c:v>
                </c:pt>
                <c:pt idx="1569">
                  <c:v>8.6086310000000003E-3</c:v>
                </c:pt>
                <c:pt idx="1570">
                  <c:v>5.8343450000000003E-3</c:v>
                </c:pt>
                <c:pt idx="1571">
                  <c:v>6.0624800000000003E-3</c:v>
                </c:pt>
                <c:pt idx="1572">
                  <c:v>6.143183E-3</c:v>
                </c:pt>
                <c:pt idx="1573">
                  <c:v>6.9895019999999999E-3</c:v>
                </c:pt>
                <c:pt idx="1574">
                  <c:v>7.9145659999999996E-3</c:v>
                </c:pt>
                <c:pt idx="1575">
                  <c:v>7.5476739999999999E-3</c:v>
                </c:pt>
                <c:pt idx="1576">
                  <c:v>6.8156120000000004E-3</c:v>
                </c:pt>
                <c:pt idx="1577">
                  <c:v>8.2293279999999993E-3</c:v>
                </c:pt>
                <c:pt idx="1578">
                  <c:v>8.4368559999999995E-3</c:v>
                </c:pt>
                <c:pt idx="1579">
                  <c:v>5.8278879999999998E-3</c:v>
                </c:pt>
                <c:pt idx="1580">
                  <c:v>6.7687650000000004E-3</c:v>
                </c:pt>
                <c:pt idx="1581">
                  <c:v>6.692852E-3</c:v>
                </c:pt>
                <c:pt idx="1582">
                  <c:v>6.8387839999999997E-3</c:v>
                </c:pt>
                <c:pt idx="1583">
                  <c:v>7.7014359999999999E-3</c:v>
                </c:pt>
                <c:pt idx="1584">
                  <c:v>7.5075710000000002E-3</c:v>
                </c:pt>
                <c:pt idx="1585">
                  <c:v>6.4523740000000003E-3</c:v>
                </c:pt>
                <c:pt idx="1586">
                  <c:v>7.9055050000000002E-3</c:v>
                </c:pt>
                <c:pt idx="1587">
                  <c:v>6.6225440000000002E-3</c:v>
                </c:pt>
                <c:pt idx="1588">
                  <c:v>5.83455E-3</c:v>
                </c:pt>
                <c:pt idx="1589">
                  <c:v>7.742929E-3</c:v>
                </c:pt>
                <c:pt idx="1590">
                  <c:v>6.2801940000000002E-3</c:v>
                </c:pt>
                <c:pt idx="1591">
                  <c:v>6.2307760000000004E-3</c:v>
                </c:pt>
                <c:pt idx="1592">
                  <c:v>7.3254160000000004E-3</c:v>
                </c:pt>
                <c:pt idx="1593">
                  <c:v>6.9215630000000004E-3</c:v>
                </c:pt>
                <c:pt idx="1594">
                  <c:v>8.8075559999999994E-3</c:v>
                </c:pt>
                <c:pt idx="1595">
                  <c:v>7.0806569999999997E-3</c:v>
                </c:pt>
                <c:pt idx="1596">
                  <c:v>7.0618779999999997E-3</c:v>
                </c:pt>
                <c:pt idx="1597">
                  <c:v>9.3299379999999994E-3</c:v>
                </c:pt>
                <c:pt idx="1598">
                  <c:v>8.5091300000000002E-3</c:v>
                </c:pt>
                <c:pt idx="1599">
                  <c:v>2.885248E-2</c:v>
                </c:pt>
                <c:pt idx="1600" formatCode="0.00E+00">
                  <c:v>-1.1544000000000001E-3</c:v>
                </c:pt>
                <c:pt idx="1601">
                  <c:v>2.0290659999999999E-2</c:v>
                </c:pt>
                <c:pt idx="1602">
                  <c:v>1.0852540000000001E-2</c:v>
                </c:pt>
                <c:pt idx="1603">
                  <c:v>8.1126570000000005E-3</c:v>
                </c:pt>
                <c:pt idx="1604">
                  <c:v>7.7897510000000001E-3</c:v>
                </c:pt>
                <c:pt idx="1605">
                  <c:v>6.8667579999999997E-3</c:v>
                </c:pt>
                <c:pt idx="1606">
                  <c:v>7.0255129999999997E-3</c:v>
                </c:pt>
                <c:pt idx="1607">
                  <c:v>6.8491259999999997E-3</c:v>
                </c:pt>
                <c:pt idx="1608">
                  <c:v>6.5886579999999998E-3</c:v>
                </c:pt>
                <c:pt idx="1609">
                  <c:v>6.6462120000000003E-3</c:v>
                </c:pt>
                <c:pt idx="1610">
                  <c:v>7.5651720000000002E-3</c:v>
                </c:pt>
                <c:pt idx="1611">
                  <c:v>6.6870849999999997E-3</c:v>
                </c:pt>
                <c:pt idx="1612">
                  <c:v>7.1212380000000002E-3</c:v>
                </c:pt>
                <c:pt idx="1613">
                  <c:v>6.6203470000000004E-3</c:v>
                </c:pt>
                <c:pt idx="1614">
                  <c:v>7.2526279999999997E-3</c:v>
                </c:pt>
                <c:pt idx="1615">
                  <c:v>9.4312509999999999E-3</c:v>
                </c:pt>
                <c:pt idx="1616">
                  <c:v>4.9909840000000004E-3</c:v>
                </c:pt>
                <c:pt idx="1617">
                  <c:v>5.3306400000000002E-3</c:v>
                </c:pt>
                <c:pt idx="1618">
                  <c:v>6.1188350000000004E-3</c:v>
                </c:pt>
                <c:pt idx="1619">
                  <c:v>6.9539500000000004E-3</c:v>
                </c:pt>
                <c:pt idx="1620">
                  <c:v>6.2241140000000002E-3</c:v>
                </c:pt>
                <c:pt idx="1621">
                  <c:v>6.126304E-3</c:v>
                </c:pt>
                <c:pt idx="1622">
                  <c:v>6.8485869999999997E-3</c:v>
                </c:pt>
                <c:pt idx="1623">
                  <c:v>7.6237309999999999E-3</c:v>
                </c:pt>
                <c:pt idx="1624">
                  <c:v>8.2448720000000003E-3</c:v>
                </c:pt>
                <c:pt idx="1625">
                  <c:v>6.3350780000000001E-3</c:v>
                </c:pt>
                <c:pt idx="1626">
                  <c:v>6.2496000000000001E-3</c:v>
                </c:pt>
                <c:pt idx="1627">
                  <c:v>1.0103829999999999E-2</c:v>
                </c:pt>
                <c:pt idx="1628">
                  <c:v>5.1645019999999996E-3</c:v>
                </c:pt>
                <c:pt idx="1629">
                  <c:v>5.9929359999999999E-3</c:v>
                </c:pt>
                <c:pt idx="1630">
                  <c:v>5.0418470000000003E-3</c:v>
                </c:pt>
                <c:pt idx="1631">
                  <c:v>6.0771369999999998E-3</c:v>
                </c:pt>
                <c:pt idx="1632">
                  <c:v>6.5789799999999999E-3</c:v>
                </c:pt>
                <c:pt idx="1633">
                  <c:v>6.5061199999999998E-3</c:v>
                </c:pt>
                <c:pt idx="1634">
                  <c:v>6.1467300000000004E-3</c:v>
                </c:pt>
                <c:pt idx="1635">
                  <c:v>6.626814E-3</c:v>
                </c:pt>
                <c:pt idx="1636">
                  <c:v>7.4331759999999997E-3</c:v>
                </c:pt>
                <c:pt idx="1637">
                  <c:v>1.112369E-2</c:v>
                </c:pt>
                <c:pt idx="1638">
                  <c:v>1.177923E-2</c:v>
                </c:pt>
                <c:pt idx="1639">
                  <c:v>9.9152340000000002E-3</c:v>
                </c:pt>
                <c:pt idx="1640">
                  <c:v>8.6957930000000003E-3</c:v>
                </c:pt>
                <c:pt idx="1641">
                  <c:v>6.0883539999999998E-3</c:v>
                </c:pt>
                <c:pt idx="1642" formatCode="0.00E+00">
                  <c:v>-8.6800000000000002E-3</c:v>
                </c:pt>
                <c:pt idx="1643">
                  <c:v>3.5069900000000002E-3</c:v>
                </c:pt>
                <c:pt idx="1644">
                  <c:v>3.436606E-3</c:v>
                </c:pt>
                <c:pt idx="1645">
                  <c:v>6.3891180000000001E-3</c:v>
                </c:pt>
                <c:pt idx="1646">
                  <c:v>4.96715E-3</c:v>
                </c:pt>
                <c:pt idx="1647">
                  <c:v>6.9772999999999996E-3</c:v>
                </c:pt>
                <c:pt idx="1648">
                  <c:v>5.811287E-3</c:v>
                </c:pt>
                <c:pt idx="1649">
                  <c:v>6.5146859999999996E-3</c:v>
                </c:pt>
                <c:pt idx="1650">
                  <c:v>6.7461680000000003E-3</c:v>
                </c:pt>
                <c:pt idx="1651">
                  <c:v>5.8405330000000002E-3</c:v>
                </c:pt>
                <c:pt idx="1652">
                  <c:v>6.6773689999999998E-3</c:v>
                </c:pt>
                <c:pt idx="1653">
                  <c:v>6.5884569999999998E-3</c:v>
                </c:pt>
                <c:pt idx="1654">
                  <c:v>6.6649079999999998E-3</c:v>
                </c:pt>
                <c:pt idx="1655">
                  <c:v>5.7845409999999998E-3</c:v>
                </c:pt>
                <c:pt idx="1656">
                  <c:v>7.0968009999999998E-3</c:v>
                </c:pt>
                <c:pt idx="1657">
                  <c:v>6.1352849999999999E-3</c:v>
                </c:pt>
                <c:pt idx="1658">
                  <c:v>6.5739320000000002E-3</c:v>
                </c:pt>
                <c:pt idx="1659">
                  <c:v>6.9904930000000004E-3</c:v>
                </c:pt>
                <c:pt idx="1660">
                  <c:v>7.9484299999999994E-3</c:v>
                </c:pt>
                <c:pt idx="1661">
                  <c:v>6.6255120000000001E-3</c:v>
                </c:pt>
                <c:pt idx="1662">
                  <c:v>6.3576600000000002E-3</c:v>
                </c:pt>
                <c:pt idx="1663">
                  <c:v>7.0930480000000002E-3</c:v>
                </c:pt>
                <c:pt idx="1664">
                  <c:v>6.8339500000000001E-3</c:v>
                </c:pt>
                <c:pt idx="1665">
                  <c:v>6.9574930000000004E-3</c:v>
                </c:pt>
                <c:pt idx="1666">
                  <c:v>6.5823180000000002E-3</c:v>
                </c:pt>
                <c:pt idx="1667">
                  <c:v>5.4805799999999997E-3</c:v>
                </c:pt>
                <c:pt idx="1668">
                  <c:v>6.4436520000000002E-3</c:v>
                </c:pt>
                <c:pt idx="1669">
                  <c:v>3.8951720000000001E-3</c:v>
                </c:pt>
                <c:pt idx="1670">
                  <c:v>6.9611350000000002E-3</c:v>
                </c:pt>
                <c:pt idx="1671">
                  <c:v>9.1381499999999994E-3</c:v>
                </c:pt>
                <c:pt idx="1672">
                  <c:v>8.6846909999999996E-3</c:v>
                </c:pt>
                <c:pt idx="1673">
                  <c:v>6.0481060000000001E-3</c:v>
                </c:pt>
                <c:pt idx="1674">
                  <c:v>-2.731693E-2</c:v>
                </c:pt>
                <c:pt idx="1675">
                  <c:v>6.2472509999999997E-3</c:v>
                </c:pt>
                <c:pt idx="1676">
                  <c:v>7.3133740000000001E-3</c:v>
                </c:pt>
                <c:pt idx="1677">
                  <c:v>7.2227339999999998E-3</c:v>
                </c:pt>
                <c:pt idx="1678">
                  <c:v>7.9984740000000002E-3</c:v>
                </c:pt>
                <c:pt idx="1679">
                  <c:v>5.5788290000000004E-3</c:v>
                </c:pt>
                <c:pt idx="1680">
                  <c:v>6.6718699999999999E-3</c:v>
                </c:pt>
                <c:pt idx="1681">
                  <c:v>6.2277549999999997E-3</c:v>
                </c:pt>
                <c:pt idx="1682">
                  <c:v>5.8418239999999998E-3</c:v>
                </c:pt>
                <c:pt idx="1683">
                  <c:v>6.8479839999999997E-3</c:v>
                </c:pt>
                <c:pt idx="1684">
                  <c:v>5.5024490000000004E-3</c:v>
                </c:pt>
                <c:pt idx="1685">
                  <c:v>6.0134940000000003E-3</c:v>
                </c:pt>
                <c:pt idx="1686">
                  <c:v>6.3525120000000003E-3</c:v>
                </c:pt>
                <c:pt idx="1687">
                  <c:v>6.470389E-3</c:v>
                </c:pt>
                <c:pt idx="1688">
                  <c:v>6.243434E-3</c:v>
                </c:pt>
                <c:pt idx="1689">
                  <c:v>4.9394240000000004E-3</c:v>
                </c:pt>
                <c:pt idx="1690">
                  <c:v>6.5252239999999996E-3</c:v>
                </c:pt>
                <c:pt idx="1691">
                  <c:v>5.8766699999999996E-3</c:v>
                </c:pt>
                <c:pt idx="1692">
                  <c:v>6.5746880000000004E-3</c:v>
                </c:pt>
                <c:pt idx="1693">
                  <c:v>6.1837979999999999E-3</c:v>
                </c:pt>
                <c:pt idx="1694">
                  <c:v>5.0278550000000003E-3</c:v>
                </c:pt>
                <c:pt idx="1695">
                  <c:v>6.6477619999999998E-3</c:v>
                </c:pt>
                <c:pt idx="1696">
                  <c:v>5.2922339999999998E-3</c:v>
                </c:pt>
                <c:pt idx="1697">
                  <c:v>6.787515E-3</c:v>
                </c:pt>
                <c:pt idx="1698">
                  <c:v>6.276429E-3</c:v>
                </c:pt>
                <c:pt idx="1699">
                  <c:v>5.860535E-3</c:v>
                </c:pt>
                <c:pt idx="1700">
                  <c:v>5.6538630000000003E-3</c:v>
                </c:pt>
                <c:pt idx="1701">
                  <c:v>6.9283970000000002E-3</c:v>
                </c:pt>
                <c:pt idx="1702">
                  <c:v>5.9631299999999996E-3</c:v>
                </c:pt>
                <c:pt idx="1703">
                  <c:v>5.3673940000000002E-3</c:v>
                </c:pt>
                <c:pt idx="1704">
                  <c:v>3.222581E-3</c:v>
                </c:pt>
                <c:pt idx="1705">
                  <c:v>7.2199289999999999E-3</c:v>
                </c:pt>
                <c:pt idx="1706">
                  <c:v>9.5227100000000002E-3</c:v>
                </c:pt>
                <c:pt idx="1707">
                  <c:v>1.073241E-2</c:v>
                </c:pt>
                <c:pt idx="1708">
                  <c:v>6.5573489999999996E-3</c:v>
                </c:pt>
                <c:pt idx="1709">
                  <c:v>4.8268440000000003E-3</c:v>
                </c:pt>
                <c:pt idx="1710">
                  <c:v>2.9450840000000002E-3</c:v>
                </c:pt>
                <c:pt idx="1711">
                  <c:v>5.7138709999999997E-3</c:v>
                </c:pt>
                <c:pt idx="1712">
                  <c:v>7.2392300000000001E-3</c:v>
                </c:pt>
                <c:pt idx="1713">
                  <c:v>6.8414699999999997E-3</c:v>
                </c:pt>
                <c:pt idx="1714">
                  <c:v>8.0906060000000002E-3</c:v>
                </c:pt>
                <c:pt idx="1715">
                  <c:v>5.845584E-3</c:v>
                </c:pt>
                <c:pt idx="1716">
                  <c:v>5.5687569999999997E-3</c:v>
                </c:pt>
                <c:pt idx="1717">
                  <c:v>5.2362820000000001E-3</c:v>
                </c:pt>
                <c:pt idx="1718">
                  <c:v>4.4594630000000003E-3</c:v>
                </c:pt>
                <c:pt idx="1719">
                  <c:v>6.783524E-3</c:v>
                </c:pt>
                <c:pt idx="1720">
                  <c:v>1.436955E-3</c:v>
                </c:pt>
                <c:pt idx="1721" formatCode="0.00E+00">
                  <c:v>-4.2235999999999999E-4</c:v>
                </c:pt>
                <c:pt idx="1722">
                  <c:v>4.3427040000000002E-3</c:v>
                </c:pt>
                <c:pt idx="1723">
                  <c:v>6.6499289999999997E-3</c:v>
                </c:pt>
                <c:pt idx="1724">
                  <c:v>4.7388339999999999E-3</c:v>
                </c:pt>
                <c:pt idx="1725">
                  <c:v>4.8314480000000003E-3</c:v>
                </c:pt>
                <c:pt idx="1726">
                  <c:v>6.0984660000000003E-3</c:v>
                </c:pt>
                <c:pt idx="1727">
                  <c:v>4.6927979999999998E-3</c:v>
                </c:pt>
                <c:pt idx="1728">
                  <c:v>5.7575609999999996E-3</c:v>
                </c:pt>
                <c:pt idx="1729">
                  <c:v>6.6699680000000001E-3</c:v>
                </c:pt>
                <c:pt idx="1730">
                  <c:v>4.1417119999999997E-3</c:v>
                </c:pt>
                <c:pt idx="1731">
                  <c:v>5.7383110000000003E-3</c:v>
                </c:pt>
                <c:pt idx="1732">
                  <c:v>7.8598030000000003E-3</c:v>
                </c:pt>
                <c:pt idx="1733">
                  <c:v>6.2432700000000004E-3</c:v>
                </c:pt>
                <c:pt idx="1734">
                  <c:v>5.8000810000000003E-3</c:v>
                </c:pt>
                <c:pt idx="1735">
                  <c:v>6.6354559999999996E-3</c:v>
                </c:pt>
                <c:pt idx="1736">
                  <c:v>6.2652000000000003E-3</c:v>
                </c:pt>
                <c:pt idx="1737">
                  <c:v>6.1027829999999996E-3</c:v>
                </c:pt>
                <c:pt idx="1738">
                  <c:v>7.2257950000000001E-3</c:v>
                </c:pt>
                <c:pt idx="1739">
                  <c:v>5.6838399999999999E-3</c:v>
                </c:pt>
                <c:pt idx="1740">
                  <c:v>5.9180029999999998E-3</c:v>
                </c:pt>
                <c:pt idx="1741">
                  <c:v>5.89515E-3</c:v>
                </c:pt>
                <c:pt idx="1742">
                  <c:v>5.6817830000000001E-3</c:v>
                </c:pt>
                <c:pt idx="1743">
                  <c:v>6.4313219999999997E-3</c:v>
                </c:pt>
                <c:pt idx="1744">
                  <c:v>6.702118E-3</c:v>
                </c:pt>
                <c:pt idx="1745">
                  <c:v>5.9972549999999999E-3</c:v>
                </c:pt>
                <c:pt idx="1746">
                  <c:v>6.524663E-3</c:v>
                </c:pt>
                <c:pt idx="1747">
                  <c:v>6.0142659999999999E-3</c:v>
                </c:pt>
                <c:pt idx="1748">
                  <c:v>5.7614279999999999E-3</c:v>
                </c:pt>
                <c:pt idx="1749">
                  <c:v>5.9854629999999999E-3</c:v>
                </c:pt>
                <c:pt idx="1750">
                  <c:v>5.8452840000000001E-3</c:v>
                </c:pt>
                <c:pt idx="1751">
                  <c:v>7.3231499999999996E-3</c:v>
                </c:pt>
                <c:pt idx="1752">
                  <c:v>1.0792589999999999E-2</c:v>
                </c:pt>
                <c:pt idx="1753">
                  <c:v>5.6293339999999997E-3</c:v>
                </c:pt>
                <c:pt idx="1754">
                  <c:v>5.173848E-3</c:v>
                </c:pt>
                <c:pt idx="1755">
                  <c:v>6.5423180000000001E-3</c:v>
                </c:pt>
                <c:pt idx="1756">
                  <c:v>2.81976E-2</c:v>
                </c:pt>
                <c:pt idx="1757">
                  <c:v>7.9611550000000003E-2</c:v>
                </c:pt>
                <c:pt idx="1758">
                  <c:v>2.470412E-2</c:v>
                </c:pt>
                <c:pt idx="1759">
                  <c:v>2.7469460000000001E-2</c:v>
                </c:pt>
                <c:pt idx="1760">
                  <c:v>9.4521799999999993E-3</c:v>
                </c:pt>
                <c:pt idx="1761">
                  <c:v>7.2634079999999998E-3</c:v>
                </c:pt>
                <c:pt idx="1762">
                  <c:v>5.5042809999999998E-3</c:v>
                </c:pt>
                <c:pt idx="1763">
                  <c:v>5.3467920000000004E-3</c:v>
                </c:pt>
                <c:pt idx="1764">
                  <c:v>5.9948609999999998E-3</c:v>
                </c:pt>
                <c:pt idx="1765">
                  <c:v>6.5830439999999997E-3</c:v>
                </c:pt>
                <c:pt idx="1766">
                  <c:v>5.8718640000000001E-3</c:v>
                </c:pt>
                <c:pt idx="1767">
                  <c:v>4.4631419999999998E-3</c:v>
                </c:pt>
                <c:pt idx="1768">
                  <c:v>6.2086149999999998E-3</c:v>
                </c:pt>
                <c:pt idx="1769">
                  <c:v>5.9852610000000004E-3</c:v>
                </c:pt>
                <c:pt idx="1770">
                  <c:v>5.1991839999999999E-3</c:v>
                </c:pt>
                <c:pt idx="1771">
                  <c:v>6.0654280000000003E-3</c:v>
                </c:pt>
                <c:pt idx="1772">
                  <c:v>6.9249359999999996E-3</c:v>
                </c:pt>
                <c:pt idx="1773">
                  <c:v>6.1197320000000001E-3</c:v>
                </c:pt>
                <c:pt idx="1774">
                  <c:v>7.3855220000000003E-3</c:v>
                </c:pt>
                <c:pt idx="1775">
                  <c:v>5.8589740000000003E-3</c:v>
                </c:pt>
                <c:pt idx="1776">
                  <c:v>1.0016799999999999E-2</c:v>
                </c:pt>
                <c:pt idx="1777">
                  <c:v>6.9209520000000002E-3</c:v>
                </c:pt>
                <c:pt idx="1778">
                  <c:v>-5.2793479999999997E-2</c:v>
                </c:pt>
                <c:pt idx="1779">
                  <c:v>4.3634600000000003E-2</c:v>
                </c:pt>
                <c:pt idx="1780">
                  <c:v>3.6189870000000002E-3</c:v>
                </c:pt>
                <c:pt idx="1781">
                  <c:v>4.5355789999999997E-3</c:v>
                </c:pt>
                <c:pt idx="1782">
                  <c:v>5.2491259999999998E-3</c:v>
                </c:pt>
                <c:pt idx="1783">
                  <c:v>5.4743259999999998E-3</c:v>
                </c:pt>
                <c:pt idx="1784">
                  <c:v>4.3179170000000001E-3</c:v>
                </c:pt>
                <c:pt idx="1785">
                  <c:v>5.2033469999999997E-3</c:v>
                </c:pt>
                <c:pt idx="1786">
                  <c:v>6.2961409999999999E-3</c:v>
                </c:pt>
                <c:pt idx="1787">
                  <c:v>4.7695309999999996E-3</c:v>
                </c:pt>
                <c:pt idx="1788">
                  <c:v>7.5126339999999998E-3</c:v>
                </c:pt>
                <c:pt idx="1789">
                  <c:v>7.9050809999999996E-3</c:v>
                </c:pt>
                <c:pt idx="1790">
                  <c:v>6.3193700000000004E-3</c:v>
                </c:pt>
                <c:pt idx="1791">
                  <c:v>6.7677340000000001E-3</c:v>
                </c:pt>
                <c:pt idx="1792">
                  <c:v>4.7471470000000002E-3</c:v>
                </c:pt>
                <c:pt idx="1793">
                  <c:v>6.0215019999999998E-3</c:v>
                </c:pt>
                <c:pt idx="1794">
                  <c:v>5.6642439999999997E-3</c:v>
                </c:pt>
                <c:pt idx="1795">
                  <c:v>4.5828020000000004E-3</c:v>
                </c:pt>
                <c:pt idx="1796">
                  <c:v>6.1520489999999997E-3</c:v>
                </c:pt>
                <c:pt idx="1797">
                  <c:v>4.0051369999999998E-3</c:v>
                </c:pt>
                <c:pt idx="1798">
                  <c:v>4.5334900000000003E-3</c:v>
                </c:pt>
                <c:pt idx="1799">
                  <c:v>7.0186129999999999E-3</c:v>
                </c:pt>
                <c:pt idx="1800">
                  <c:v>5.8233139999999996E-3</c:v>
                </c:pt>
                <c:pt idx="1801">
                  <c:v>5.1179320000000004E-3</c:v>
                </c:pt>
                <c:pt idx="1802">
                  <c:v>5.9641149999999999E-3</c:v>
                </c:pt>
                <c:pt idx="1803">
                  <c:v>6.4440280000000001E-3</c:v>
                </c:pt>
                <c:pt idx="1804">
                  <c:v>6.152055E-3</c:v>
                </c:pt>
                <c:pt idx="1805">
                  <c:v>5.610271E-3</c:v>
                </c:pt>
                <c:pt idx="1806">
                  <c:v>7.0700980000000004E-3</c:v>
                </c:pt>
                <c:pt idx="1807">
                  <c:v>1.515057E-2</c:v>
                </c:pt>
                <c:pt idx="1808" formatCode="0.00E+00">
                  <c:v>-4.5348000000000003E-3</c:v>
                </c:pt>
                <c:pt idx="1809" formatCode="0.00E+00">
                  <c:v>4.1090000000000001E-4</c:v>
                </c:pt>
                <c:pt idx="1810">
                  <c:v>3.2149729999999999E-3</c:v>
                </c:pt>
                <c:pt idx="1811">
                  <c:v>4.8945280000000004E-3</c:v>
                </c:pt>
                <c:pt idx="1812">
                  <c:v>6.2836760000000002E-3</c:v>
                </c:pt>
                <c:pt idx="1813">
                  <c:v>7.3032139999999997E-3</c:v>
                </c:pt>
                <c:pt idx="1814">
                  <c:v>4.5649569999999997E-3</c:v>
                </c:pt>
                <c:pt idx="1815">
                  <c:v>5.5418239999999999E-3</c:v>
                </c:pt>
                <c:pt idx="1816">
                  <c:v>4.4075620000000003E-3</c:v>
                </c:pt>
                <c:pt idx="1817">
                  <c:v>1.1792669999999999E-3</c:v>
                </c:pt>
                <c:pt idx="1818">
                  <c:v>3.5840569999999999E-3</c:v>
                </c:pt>
                <c:pt idx="1819">
                  <c:v>3.9506799999999998E-3</c:v>
                </c:pt>
                <c:pt idx="1820">
                  <c:v>4.6855910000000002E-3</c:v>
                </c:pt>
                <c:pt idx="1821">
                  <c:v>7.6803399999999999E-3</c:v>
                </c:pt>
                <c:pt idx="1822">
                  <c:v>8.9212409999999999E-3</c:v>
                </c:pt>
                <c:pt idx="1823">
                  <c:v>6.5531160000000003E-3</c:v>
                </c:pt>
                <c:pt idx="1824">
                  <c:v>6.4373490000000002E-3</c:v>
                </c:pt>
                <c:pt idx="1825">
                  <c:v>5.4151090000000004E-3</c:v>
                </c:pt>
                <c:pt idx="1826">
                  <c:v>6.9628520000000003E-3</c:v>
                </c:pt>
                <c:pt idx="1827">
                  <c:v>5.7979679999999997E-3</c:v>
                </c:pt>
                <c:pt idx="1828">
                  <c:v>5.496066E-3</c:v>
                </c:pt>
                <c:pt idx="1829">
                  <c:v>5.0529030000000001E-3</c:v>
                </c:pt>
                <c:pt idx="1830">
                  <c:v>5.5242540000000001E-3</c:v>
                </c:pt>
                <c:pt idx="1831">
                  <c:v>6.9116450000000001E-3</c:v>
                </c:pt>
                <c:pt idx="1832">
                  <c:v>4.9914240000000004E-3</c:v>
                </c:pt>
                <c:pt idx="1833">
                  <c:v>4.3884029999999999E-3</c:v>
                </c:pt>
                <c:pt idx="1834">
                  <c:v>7.3385100000000003E-3</c:v>
                </c:pt>
                <c:pt idx="1835">
                  <c:v>4.8852319999999998E-3</c:v>
                </c:pt>
                <c:pt idx="1836">
                  <c:v>5.1838379999999996E-3</c:v>
                </c:pt>
                <c:pt idx="1837">
                  <c:v>7.1700560000000002E-3</c:v>
                </c:pt>
                <c:pt idx="1838">
                  <c:v>5.2022359999999998E-3</c:v>
                </c:pt>
                <c:pt idx="1839">
                  <c:v>5.0215529999999998E-3</c:v>
                </c:pt>
                <c:pt idx="1840">
                  <c:v>-2.256886E-2</c:v>
                </c:pt>
                <c:pt idx="1841">
                  <c:v>1.1948200000000001E-2</c:v>
                </c:pt>
                <c:pt idx="1842">
                  <c:v>7.6938120000000004E-3</c:v>
                </c:pt>
                <c:pt idx="1843">
                  <c:v>6.116453E-3</c:v>
                </c:pt>
                <c:pt idx="1844">
                  <c:v>5.4129820000000002E-3</c:v>
                </c:pt>
                <c:pt idx="1845">
                  <c:v>6.6042540000000004E-3</c:v>
                </c:pt>
                <c:pt idx="1846">
                  <c:v>6.0928659999999997E-3</c:v>
                </c:pt>
                <c:pt idx="1847">
                  <c:v>6.1047519999999997E-3</c:v>
                </c:pt>
                <c:pt idx="1848">
                  <c:v>4.215753E-3</c:v>
                </c:pt>
                <c:pt idx="1849">
                  <c:v>5.3413920000000004E-3</c:v>
                </c:pt>
                <c:pt idx="1850">
                  <c:v>5.2910819999999999E-3</c:v>
                </c:pt>
                <c:pt idx="1851">
                  <c:v>4.809514E-3</c:v>
                </c:pt>
                <c:pt idx="1852">
                  <c:v>6.0123199999999998E-3</c:v>
                </c:pt>
                <c:pt idx="1853">
                  <c:v>6.1315939999999998E-3</c:v>
                </c:pt>
                <c:pt idx="1854">
                  <c:v>5.8332970000000003E-3</c:v>
                </c:pt>
                <c:pt idx="1855">
                  <c:v>4.8997499999999996E-3</c:v>
                </c:pt>
                <c:pt idx="1856">
                  <c:v>5.3093000000000003E-3</c:v>
                </c:pt>
                <c:pt idx="1857">
                  <c:v>5.283818E-3</c:v>
                </c:pt>
                <c:pt idx="1858">
                  <c:v>5.4999699999999999E-3</c:v>
                </c:pt>
                <c:pt idx="1859">
                  <c:v>5.6987110000000004E-3</c:v>
                </c:pt>
                <c:pt idx="1860">
                  <c:v>5.5028880000000001E-3</c:v>
                </c:pt>
                <c:pt idx="1861">
                  <c:v>5.9675570000000001E-3</c:v>
                </c:pt>
                <c:pt idx="1862">
                  <c:v>5.6610039999999999E-3</c:v>
                </c:pt>
                <c:pt idx="1863">
                  <c:v>5.3931589999999998E-3</c:v>
                </c:pt>
                <c:pt idx="1864">
                  <c:v>6.3399140000000003E-3</c:v>
                </c:pt>
                <c:pt idx="1865">
                  <c:v>6.5780999999999999E-3</c:v>
                </c:pt>
                <c:pt idx="1866">
                  <c:v>6.3610840000000004E-3</c:v>
                </c:pt>
                <c:pt idx="1867">
                  <c:v>5.5573519999999998E-3</c:v>
                </c:pt>
                <c:pt idx="1868">
                  <c:v>6.6018559999999997E-3</c:v>
                </c:pt>
                <c:pt idx="1869">
                  <c:v>5.9953009999999998E-3</c:v>
                </c:pt>
                <c:pt idx="1870">
                  <c:v>6.6561759999999998E-3</c:v>
                </c:pt>
                <c:pt idx="1871">
                  <c:v>6.2379380000000002E-3</c:v>
                </c:pt>
                <c:pt idx="1872">
                  <c:v>4.9983379999999997E-3</c:v>
                </c:pt>
                <c:pt idx="1873">
                  <c:v>6.1955639999999998E-3</c:v>
                </c:pt>
                <c:pt idx="1874">
                  <c:v>5.7085210000000003E-3</c:v>
                </c:pt>
                <c:pt idx="1875">
                  <c:v>6.1583499999999999E-3</c:v>
                </c:pt>
                <c:pt idx="1876">
                  <c:v>4.9860679999999998E-3</c:v>
                </c:pt>
                <c:pt idx="1877">
                  <c:v>5.2108040000000003E-3</c:v>
                </c:pt>
                <c:pt idx="1878">
                  <c:v>5.9498579999999997E-3</c:v>
                </c:pt>
                <c:pt idx="1879">
                  <c:v>5.75583E-3</c:v>
                </c:pt>
                <c:pt idx="1880">
                  <c:v>5.8872999999999998E-3</c:v>
                </c:pt>
                <c:pt idx="1881">
                  <c:v>5.9291989999999996E-3</c:v>
                </c:pt>
                <c:pt idx="1882">
                  <c:v>5.3379400000000002E-3</c:v>
                </c:pt>
                <c:pt idx="1883">
                  <c:v>6.0733130000000003E-3</c:v>
                </c:pt>
                <c:pt idx="1884">
                  <c:v>5.1539690000000004E-3</c:v>
                </c:pt>
                <c:pt idx="1885">
                  <c:v>6.1736050000000004E-3</c:v>
                </c:pt>
                <c:pt idx="1886">
                  <c:v>6.4187740000000004E-3</c:v>
                </c:pt>
                <c:pt idx="1887">
                  <c:v>6.0686619999999998E-3</c:v>
                </c:pt>
                <c:pt idx="1888">
                  <c:v>6.7395220000000004E-3</c:v>
                </c:pt>
                <c:pt idx="1889">
                  <c:v>7.8265959999999999E-3</c:v>
                </c:pt>
                <c:pt idx="1890">
                  <c:v>5.7736940000000002E-3</c:v>
                </c:pt>
                <c:pt idx="1891">
                  <c:v>6.4122199999999997E-3</c:v>
                </c:pt>
                <c:pt idx="1892">
                  <c:v>6.8927340000000002E-3</c:v>
                </c:pt>
                <c:pt idx="1893">
                  <c:v>5.6428299999999997E-3</c:v>
                </c:pt>
                <c:pt idx="1894">
                  <c:v>5.4424959999999998E-3</c:v>
                </c:pt>
                <c:pt idx="1895">
                  <c:v>5.239629E-3</c:v>
                </c:pt>
                <c:pt idx="1896">
                  <c:v>8.1229700000000002E-3</c:v>
                </c:pt>
                <c:pt idx="1897">
                  <c:v>6.0170390000000001E-3</c:v>
                </c:pt>
                <c:pt idx="1898">
                  <c:v>4.8729940000000003E-3</c:v>
                </c:pt>
                <c:pt idx="1899">
                  <c:v>7.132668E-3</c:v>
                </c:pt>
                <c:pt idx="1900">
                  <c:v>4.2337319999999996E-3</c:v>
                </c:pt>
                <c:pt idx="1901">
                  <c:v>5.3976240000000002E-3</c:v>
                </c:pt>
                <c:pt idx="1902">
                  <c:v>5.1056290000000004E-3</c:v>
                </c:pt>
                <c:pt idx="1903">
                  <c:v>5.1371780000000001E-3</c:v>
                </c:pt>
                <c:pt idx="1904">
                  <c:v>1.7243439999999999E-2</c:v>
                </c:pt>
                <c:pt idx="1905">
                  <c:v>1.021617E-2</c:v>
                </c:pt>
                <c:pt idx="1906" formatCode="0.00E+00">
                  <c:v>-1.8192E-3</c:v>
                </c:pt>
                <c:pt idx="1907">
                  <c:v>2.791324E-3</c:v>
                </c:pt>
                <c:pt idx="1908">
                  <c:v>3.5061939999999998E-3</c:v>
                </c:pt>
                <c:pt idx="1909">
                  <c:v>3.8823899999999999E-3</c:v>
                </c:pt>
                <c:pt idx="1910">
                  <c:v>4.6837750000000003E-3</c:v>
                </c:pt>
                <c:pt idx="1911">
                  <c:v>5.3954299999999997E-3</c:v>
                </c:pt>
                <c:pt idx="1912">
                  <c:v>5.8896950000000003E-3</c:v>
                </c:pt>
                <c:pt idx="1913">
                  <c:v>5.3633700000000001E-3</c:v>
                </c:pt>
                <c:pt idx="1914">
                  <c:v>5.4061179999999997E-3</c:v>
                </c:pt>
                <c:pt idx="1915">
                  <c:v>4.9041400000000004E-3</c:v>
                </c:pt>
                <c:pt idx="1916">
                  <c:v>5.7911020000000002E-3</c:v>
                </c:pt>
                <c:pt idx="1917">
                  <c:v>5.4897499999999998E-3</c:v>
                </c:pt>
                <c:pt idx="1918">
                  <c:v>4.6122740000000004E-3</c:v>
                </c:pt>
                <c:pt idx="1919">
                  <c:v>5.0912520000000001E-3</c:v>
                </c:pt>
                <c:pt idx="1920">
                  <c:v>7.2128360000000002E-3</c:v>
                </c:pt>
                <c:pt idx="1921">
                  <c:v>5.2881300000000003E-3</c:v>
                </c:pt>
                <c:pt idx="1922">
                  <c:v>5.440299E-3</c:v>
                </c:pt>
                <c:pt idx="1923">
                  <c:v>5.3279579999999998E-3</c:v>
                </c:pt>
                <c:pt idx="1924">
                  <c:v>5.1193699999999998E-3</c:v>
                </c:pt>
                <c:pt idx="1925">
                  <c:v>5.2110439999999997E-3</c:v>
                </c:pt>
                <c:pt idx="1926">
                  <c:v>4.7519240000000003E-3</c:v>
                </c:pt>
                <c:pt idx="1927">
                  <c:v>5.4253299999999999E-3</c:v>
                </c:pt>
                <c:pt idx="1928">
                  <c:v>5.9841529999999999E-3</c:v>
                </c:pt>
                <c:pt idx="1929">
                  <c:v>4.2488819999999998E-3</c:v>
                </c:pt>
                <c:pt idx="1930">
                  <c:v>4.259891E-3</c:v>
                </c:pt>
                <c:pt idx="1931">
                  <c:v>7.0876960000000001E-3</c:v>
                </c:pt>
                <c:pt idx="1932">
                  <c:v>4.3900110000000001E-3</c:v>
                </c:pt>
                <c:pt idx="1933">
                  <c:v>5.69595E-3</c:v>
                </c:pt>
                <c:pt idx="1934">
                  <c:v>5.77875E-3</c:v>
                </c:pt>
                <c:pt idx="1935">
                  <c:v>6.65622E-3</c:v>
                </c:pt>
                <c:pt idx="1936">
                  <c:v>5.9936039999999996E-3</c:v>
                </c:pt>
                <c:pt idx="1937">
                  <c:v>3.7940650000000001E-3</c:v>
                </c:pt>
                <c:pt idx="1938">
                  <c:v>1.133701E-2</c:v>
                </c:pt>
                <c:pt idx="1939">
                  <c:v>6.0933760000000002E-3</c:v>
                </c:pt>
                <c:pt idx="1940">
                  <c:v>4.3845790000000004E-3</c:v>
                </c:pt>
                <c:pt idx="1941">
                  <c:v>6.2274449999999999E-3</c:v>
                </c:pt>
                <c:pt idx="1942">
                  <c:v>5.2189799999999998E-3</c:v>
                </c:pt>
                <c:pt idx="1943">
                  <c:v>4.0513449999999996E-3</c:v>
                </c:pt>
                <c:pt idx="1944">
                  <c:v>1.029065E-2</c:v>
                </c:pt>
                <c:pt idx="1945">
                  <c:v>4.6294589999999998E-3</c:v>
                </c:pt>
                <c:pt idx="1946">
                  <c:v>3.2237199999999998E-3</c:v>
                </c:pt>
                <c:pt idx="1947">
                  <c:v>5.2718729999999998E-3</c:v>
                </c:pt>
                <c:pt idx="1948">
                  <c:v>5.2969619999999997E-3</c:v>
                </c:pt>
                <c:pt idx="1949">
                  <c:v>5.283828E-3</c:v>
                </c:pt>
                <c:pt idx="1950">
                  <c:v>4.6595459999999997E-3</c:v>
                </c:pt>
                <c:pt idx="1951">
                  <c:v>5.2941289999999998E-3</c:v>
                </c:pt>
                <c:pt idx="1952">
                  <c:v>5.8947319999999997E-3</c:v>
                </c:pt>
                <c:pt idx="1953">
                  <c:v>7.2129450000000001E-3</c:v>
                </c:pt>
                <c:pt idx="1954">
                  <c:v>2.230331E-2</c:v>
                </c:pt>
                <c:pt idx="1955" formatCode="0.00E+00">
                  <c:v>-3.3470000000000001E-3</c:v>
                </c:pt>
                <c:pt idx="1956">
                  <c:v>3.6847199999999998E-3</c:v>
                </c:pt>
                <c:pt idx="1957">
                  <c:v>4.947412E-3</c:v>
                </c:pt>
                <c:pt idx="1958">
                  <c:v>6.0426940000000004E-3</c:v>
                </c:pt>
                <c:pt idx="1959">
                  <c:v>5.777028E-3</c:v>
                </c:pt>
                <c:pt idx="1960">
                  <c:v>5.5965390000000002E-3</c:v>
                </c:pt>
                <c:pt idx="1961">
                  <c:v>4.8930040000000003E-3</c:v>
                </c:pt>
                <c:pt idx="1962">
                  <c:v>6.4387309999999996E-3</c:v>
                </c:pt>
                <c:pt idx="1963">
                  <c:v>7.2959660000000001E-3</c:v>
                </c:pt>
                <c:pt idx="1964" formatCode="0.00E+00">
                  <c:v>-6.0702999999999998E-3</c:v>
                </c:pt>
                <c:pt idx="1965">
                  <c:v>3.3805900000000002E-3</c:v>
                </c:pt>
                <c:pt idx="1966">
                  <c:v>3.544569E-3</c:v>
                </c:pt>
                <c:pt idx="1967">
                  <c:v>5.4104380000000001E-3</c:v>
                </c:pt>
                <c:pt idx="1968">
                  <c:v>4.1573740000000001E-3</c:v>
                </c:pt>
                <c:pt idx="1969">
                  <c:v>4.4621139999999997E-3</c:v>
                </c:pt>
                <c:pt idx="1970">
                  <c:v>5.5775520000000004E-3</c:v>
                </c:pt>
                <c:pt idx="1971">
                  <c:v>5.0188780000000001E-3</c:v>
                </c:pt>
                <c:pt idx="1972">
                  <c:v>7.8662679999999992E-3</c:v>
                </c:pt>
                <c:pt idx="1973">
                  <c:v>4.244294E-3</c:v>
                </c:pt>
                <c:pt idx="1974">
                  <c:v>4.313908E-3</c:v>
                </c:pt>
                <c:pt idx="1975">
                  <c:v>5.3603949999999996E-3</c:v>
                </c:pt>
                <c:pt idx="1976">
                  <c:v>5.0299029999999996E-3</c:v>
                </c:pt>
                <c:pt idx="1977">
                  <c:v>5.4926790000000003E-3</c:v>
                </c:pt>
                <c:pt idx="1978">
                  <c:v>4.499322E-3</c:v>
                </c:pt>
                <c:pt idx="1979">
                  <c:v>5.4377499999999999E-3</c:v>
                </c:pt>
                <c:pt idx="1980">
                  <c:v>5.2933399999999997E-3</c:v>
                </c:pt>
                <c:pt idx="1981">
                  <c:v>4.7608859999999998E-3</c:v>
                </c:pt>
                <c:pt idx="1982">
                  <c:v>5.1419839999999996E-3</c:v>
                </c:pt>
                <c:pt idx="1983">
                  <c:v>4.7618560000000001E-3</c:v>
                </c:pt>
                <c:pt idx="1984">
                  <c:v>6.1134989999999997E-3</c:v>
                </c:pt>
                <c:pt idx="1985">
                  <c:v>4.8846749999999998E-3</c:v>
                </c:pt>
                <c:pt idx="1986">
                  <c:v>6.636294E-3</c:v>
                </c:pt>
                <c:pt idx="1987">
                  <c:v>5.03784E-3</c:v>
                </c:pt>
                <c:pt idx="1988">
                  <c:v>5.1834100000000003E-3</c:v>
                </c:pt>
                <c:pt idx="1989">
                  <c:v>5.3268220000000002E-3</c:v>
                </c:pt>
                <c:pt idx="1990">
                  <c:v>1.6671120000000001E-2</c:v>
                </c:pt>
                <c:pt idx="1991">
                  <c:v>5.682398E-3</c:v>
                </c:pt>
                <c:pt idx="1992">
                  <c:v>5.9629009999999996E-3</c:v>
                </c:pt>
                <c:pt idx="1993">
                  <c:v>5.5463109999999999E-3</c:v>
                </c:pt>
                <c:pt idx="1994">
                  <c:v>5.1385429999999998E-3</c:v>
                </c:pt>
                <c:pt idx="1995">
                  <c:v>4.344952E-3</c:v>
                </c:pt>
                <c:pt idx="1996">
                  <c:v>4.8232910000000004E-3</c:v>
                </c:pt>
                <c:pt idx="1997">
                  <c:v>4.6386140000000001E-3</c:v>
                </c:pt>
                <c:pt idx="1998">
                  <c:v>6.466645E-3</c:v>
                </c:pt>
                <c:pt idx="1999">
                  <c:v>5.9185890000000001E-3</c:v>
                </c:pt>
                <c:pt idx="2000">
                  <c:v>5.3644499999999998E-3</c:v>
                </c:pt>
                <c:pt idx="2001" formatCode="0.00E+00">
                  <c:v>-6.6867000000000001E-4</c:v>
                </c:pt>
                <c:pt idx="2002">
                  <c:v>9.5417109999999996E-3</c:v>
                </c:pt>
                <c:pt idx="2003">
                  <c:v>-8.0044779999999996E-2</c:v>
                </c:pt>
                <c:pt idx="2004">
                  <c:v>4.0820330000000002E-2</c:v>
                </c:pt>
                <c:pt idx="2005">
                  <c:v>2.362034E-2</c:v>
                </c:pt>
                <c:pt idx="2006">
                  <c:v>1.454424E-2</c:v>
                </c:pt>
                <c:pt idx="2007">
                  <c:v>7.4075060000000003E-3</c:v>
                </c:pt>
                <c:pt idx="2008">
                  <c:v>5.0589800000000002E-3</c:v>
                </c:pt>
                <c:pt idx="2009">
                  <c:v>6.3560040000000002E-3</c:v>
                </c:pt>
                <c:pt idx="2010">
                  <c:v>5.1717480000000003E-3</c:v>
                </c:pt>
                <c:pt idx="2011">
                  <c:v>5.4718400000000004E-3</c:v>
                </c:pt>
                <c:pt idx="2012">
                  <c:v>5.5666739999999998E-3</c:v>
                </c:pt>
                <c:pt idx="2013">
                  <c:v>8.7874760000000007E-3</c:v>
                </c:pt>
                <c:pt idx="2014">
                  <c:v>6.8333589999999998E-3</c:v>
                </c:pt>
                <c:pt idx="2015">
                  <c:v>4.4019250000000001E-3</c:v>
                </c:pt>
                <c:pt idx="2016">
                  <c:v>3.5973910000000001E-3</c:v>
                </c:pt>
                <c:pt idx="2017">
                  <c:v>3.7220600000000001E-3</c:v>
                </c:pt>
                <c:pt idx="2018">
                  <c:v>4.97081E-3</c:v>
                </c:pt>
                <c:pt idx="2019">
                  <c:v>5.7077150000000004E-3</c:v>
                </c:pt>
                <c:pt idx="2020">
                  <c:v>3.9977190000000003E-3</c:v>
                </c:pt>
                <c:pt idx="2021">
                  <c:v>6.0100270000000003E-3</c:v>
                </c:pt>
                <c:pt idx="2022">
                  <c:v>3.5800680000000001E-3</c:v>
                </c:pt>
                <c:pt idx="2023">
                  <c:v>5.5407219999999997E-3</c:v>
                </c:pt>
                <c:pt idx="2024">
                  <c:v>5.7102120000000001E-3</c:v>
                </c:pt>
                <c:pt idx="2025">
                  <c:v>6.8513699999999999E-3</c:v>
                </c:pt>
                <c:pt idx="2026">
                  <c:v>1.5093570000000001E-2</c:v>
                </c:pt>
                <c:pt idx="2027">
                  <c:v>7.6428069999999997E-3</c:v>
                </c:pt>
                <c:pt idx="2028">
                  <c:v>3.4659879999999997E-2</c:v>
                </c:pt>
                <c:pt idx="2029">
                  <c:v>3.0378240000000001E-2</c:v>
                </c:pt>
                <c:pt idx="2030">
                  <c:v>5.5983400000000003E-3</c:v>
                </c:pt>
                <c:pt idx="2031">
                  <c:v>5.3396110000000002E-3</c:v>
                </c:pt>
                <c:pt idx="2032">
                  <c:v>5.1741110000000003E-3</c:v>
                </c:pt>
                <c:pt idx="2033">
                  <c:v>5.5418389999999998E-3</c:v>
                </c:pt>
                <c:pt idx="2034">
                  <c:v>5.7387439999999996E-3</c:v>
                </c:pt>
                <c:pt idx="2035">
                  <c:v>4.942302E-3</c:v>
                </c:pt>
                <c:pt idx="2036">
                  <c:v>5.7581480000000003E-3</c:v>
                </c:pt>
                <c:pt idx="2037">
                  <c:v>6.7303099999999998E-3</c:v>
                </c:pt>
                <c:pt idx="2038">
                  <c:v>5.8124780000000003E-3</c:v>
                </c:pt>
                <c:pt idx="2039">
                  <c:v>5.1773189999999997E-3</c:v>
                </c:pt>
                <c:pt idx="2040">
                  <c:v>6.0761269999999997E-3</c:v>
                </c:pt>
                <c:pt idx="2041">
                  <c:v>5.5159420000000002E-3</c:v>
                </c:pt>
                <c:pt idx="2042">
                  <c:v>5.8671849999999996E-3</c:v>
                </c:pt>
                <c:pt idx="2043">
                  <c:v>5.0882410000000003E-3</c:v>
                </c:pt>
                <c:pt idx="2044">
                  <c:v>5.1427369999999997E-3</c:v>
                </c:pt>
                <c:pt idx="2045">
                  <c:v>4.4168430000000002E-3</c:v>
                </c:pt>
                <c:pt idx="2046">
                  <c:v>4.892296E-3</c:v>
                </c:pt>
                <c:pt idx="2047">
                  <c:v>6.6409240000000003E-3</c:v>
                </c:pt>
                <c:pt idx="2048">
                  <c:v>4.2395970000000003E-3</c:v>
                </c:pt>
                <c:pt idx="2049">
                  <c:v>4.6399290000000001E-3</c:v>
                </c:pt>
                <c:pt idx="2050">
                  <c:v>6.4393419999999998E-3</c:v>
                </c:pt>
                <c:pt idx="2051">
                  <c:v>5.9374370000000003E-3</c:v>
                </c:pt>
                <c:pt idx="2052">
                  <c:v>4.6167609999999996E-3</c:v>
                </c:pt>
                <c:pt idx="2053">
                  <c:v>3.7524609999999999E-3</c:v>
                </c:pt>
                <c:pt idx="2054">
                  <c:v>4.544602E-3</c:v>
                </c:pt>
                <c:pt idx="2055">
                  <c:v>3.9177070000000003E-3</c:v>
                </c:pt>
                <c:pt idx="2056">
                  <c:v>4.50491E-3</c:v>
                </c:pt>
                <c:pt idx="2057">
                  <c:v>5.2517190000000002E-3</c:v>
                </c:pt>
                <c:pt idx="2058">
                  <c:v>4.7613300000000002E-3</c:v>
                </c:pt>
                <c:pt idx="2059">
                  <c:v>2.4521830000000001E-3</c:v>
                </c:pt>
                <c:pt idx="2060">
                  <c:v>7.1590300000000003E-3</c:v>
                </c:pt>
                <c:pt idx="2061">
                  <c:v>7.2543039999999996E-3</c:v>
                </c:pt>
                <c:pt idx="2062">
                  <c:v>4.8223320000000004E-3</c:v>
                </c:pt>
                <c:pt idx="2063">
                  <c:v>7.2780120000000004E-3</c:v>
                </c:pt>
                <c:pt idx="2064">
                  <c:v>5.9450630000000004E-3</c:v>
                </c:pt>
                <c:pt idx="2065">
                  <c:v>2.5430879999999999E-2</c:v>
                </c:pt>
                <c:pt idx="2066" formatCode="0.00E+00">
                  <c:v>-1.5181000000000001E-3</c:v>
                </c:pt>
                <c:pt idx="2067">
                  <c:v>1.894263E-3</c:v>
                </c:pt>
                <c:pt idx="2068">
                  <c:v>3.4768440000000002E-3</c:v>
                </c:pt>
                <c:pt idx="2069">
                  <c:v>4.3539260000000002E-3</c:v>
                </c:pt>
                <c:pt idx="2070">
                  <c:v>5.774922E-3</c:v>
                </c:pt>
                <c:pt idx="2071">
                  <c:v>4.8513540000000004E-3</c:v>
                </c:pt>
                <c:pt idx="2072">
                  <c:v>4.2979120000000001E-3</c:v>
                </c:pt>
                <c:pt idx="2073">
                  <c:v>9.5459029999999997E-3</c:v>
                </c:pt>
                <c:pt idx="2074">
                  <c:v>5.940781E-3</c:v>
                </c:pt>
                <c:pt idx="2075">
                  <c:v>5.7129930000000004E-3</c:v>
                </c:pt>
                <c:pt idx="2076">
                  <c:v>5.661765E-3</c:v>
                </c:pt>
                <c:pt idx="2077">
                  <c:v>4.9850040000000003E-3</c:v>
                </c:pt>
                <c:pt idx="2078">
                  <c:v>5.1333120000000001E-3</c:v>
                </c:pt>
                <c:pt idx="2079">
                  <c:v>5.5047339999999998E-3</c:v>
                </c:pt>
                <c:pt idx="2080">
                  <c:v>5.3176660000000004E-3</c:v>
                </c:pt>
                <c:pt idx="2081">
                  <c:v>4.8873520000000002E-3</c:v>
                </c:pt>
                <c:pt idx="2082">
                  <c:v>5.6057299999999997E-3</c:v>
                </c:pt>
                <c:pt idx="2083">
                  <c:v>4.547588E-3</c:v>
                </c:pt>
                <c:pt idx="2084">
                  <c:v>4.914847E-3</c:v>
                </c:pt>
                <c:pt idx="2085">
                  <c:v>4.3730619999999996E-3</c:v>
                </c:pt>
                <c:pt idx="2086">
                  <c:v>4.7269169999999998E-3</c:v>
                </c:pt>
                <c:pt idx="2087">
                  <c:v>5.3659500000000004E-3</c:v>
                </c:pt>
                <c:pt idx="2088">
                  <c:v>5.1995160000000004E-3</c:v>
                </c:pt>
                <c:pt idx="2089">
                  <c:v>4.7092360000000003E-3</c:v>
                </c:pt>
                <c:pt idx="2090">
                  <c:v>5.7419819999999996E-3</c:v>
                </c:pt>
                <c:pt idx="2091">
                  <c:v>4.8372780000000004E-3</c:v>
                </c:pt>
                <c:pt idx="2092">
                  <c:v>5.5550269999999997E-3</c:v>
                </c:pt>
                <c:pt idx="2093">
                  <c:v>5.5741560000000002E-3</c:v>
                </c:pt>
                <c:pt idx="2094">
                  <c:v>5.4310280000000001E-3</c:v>
                </c:pt>
                <c:pt idx="2095">
                  <c:v>5.0438059999999996E-3</c:v>
                </c:pt>
                <c:pt idx="2096">
                  <c:v>5.4341490000000001E-3</c:v>
                </c:pt>
                <c:pt idx="2097">
                  <c:v>5.4686910000000004E-3</c:v>
                </c:pt>
                <c:pt idx="2098">
                  <c:v>5.6379840000000004E-3</c:v>
                </c:pt>
                <c:pt idx="2099">
                  <c:v>4.9824159999999999E-3</c:v>
                </c:pt>
                <c:pt idx="2100">
                  <c:v>4.5165240000000001E-3</c:v>
                </c:pt>
                <c:pt idx="2101">
                  <c:v>4.7928090000000003E-3</c:v>
                </c:pt>
                <c:pt idx="2102">
                  <c:v>5.4718630000000004E-3</c:v>
                </c:pt>
                <c:pt idx="2103">
                  <c:v>5.4006649999999998E-3</c:v>
                </c:pt>
                <c:pt idx="2104">
                  <c:v>5.0860699999999998E-3</c:v>
                </c:pt>
                <c:pt idx="2105">
                  <c:v>5.4285920000000003E-3</c:v>
                </c:pt>
                <c:pt idx="2106">
                  <c:v>4.0644640000000003E-3</c:v>
                </c:pt>
                <c:pt idx="2107">
                  <c:v>4.9263529999999996E-3</c:v>
                </c:pt>
                <c:pt idx="2108">
                  <c:v>4.2017679999999998E-3</c:v>
                </c:pt>
                <c:pt idx="2109">
                  <c:v>5.390606E-3</c:v>
                </c:pt>
                <c:pt idx="2110">
                  <c:v>4.11627E-3</c:v>
                </c:pt>
                <c:pt idx="2111">
                  <c:v>5.8802079999999996E-3</c:v>
                </c:pt>
                <c:pt idx="2112">
                  <c:v>5.1211599999999996E-3</c:v>
                </c:pt>
                <c:pt idx="2113">
                  <c:v>5.8586000000000003E-3</c:v>
                </c:pt>
                <c:pt idx="2114">
                  <c:v>5.5259719999999997E-3</c:v>
                </c:pt>
                <c:pt idx="2115">
                  <c:v>5.0116340000000001E-3</c:v>
                </c:pt>
                <c:pt idx="2116">
                  <c:v>3.920013E-3</c:v>
                </c:pt>
                <c:pt idx="2117">
                  <c:v>5.711982E-3</c:v>
                </c:pt>
                <c:pt idx="2118">
                  <c:v>7.4089359999999996E-3</c:v>
                </c:pt>
                <c:pt idx="2119">
                  <c:v>5.4044719999999996E-3</c:v>
                </c:pt>
                <c:pt idx="2120">
                  <c:v>3.469658E-3</c:v>
                </c:pt>
                <c:pt idx="2121">
                  <c:v>4.2096089999999996E-3</c:v>
                </c:pt>
                <c:pt idx="2122">
                  <c:v>8.1123949999999997E-3</c:v>
                </c:pt>
                <c:pt idx="2123">
                  <c:v>5.9714360000000001E-3</c:v>
                </c:pt>
                <c:pt idx="2124">
                  <c:v>4.9121340000000003E-3</c:v>
                </c:pt>
                <c:pt idx="2125">
                  <c:v>4.5447760000000004E-3</c:v>
                </c:pt>
                <c:pt idx="2126">
                  <c:v>4.3683280000000003E-3</c:v>
                </c:pt>
                <c:pt idx="2127">
                  <c:v>4.17615E-3</c:v>
                </c:pt>
                <c:pt idx="2128">
                  <c:v>5.0652479999999996E-3</c:v>
                </c:pt>
                <c:pt idx="2129">
                  <c:v>5.5004449999999996E-3</c:v>
                </c:pt>
                <c:pt idx="2130">
                  <c:v>4.9457390000000002E-3</c:v>
                </c:pt>
                <c:pt idx="2131">
                  <c:v>5.5005219999999999E-3</c:v>
                </c:pt>
                <c:pt idx="2132">
                  <c:v>5.7266180000000002E-3</c:v>
                </c:pt>
                <c:pt idx="2133">
                  <c:v>5.7228319999999997E-3</c:v>
                </c:pt>
                <c:pt idx="2134">
                  <c:v>5.0214379999999996E-3</c:v>
                </c:pt>
                <c:pt idx="2135">
                  <c:v>4.880924E-3</c:v>
                </c:pt>
                <c:pt idx="2136">
                  <c:v>5.9382870000000004E-3</c:v>
                </c:pt>
                <c:pt idx="2137">
                  <c:v>5.6695219999999998E-3</c:v>
                </c:pt>
                <c:pt idx="2138">
                  <c:v>5.5203090000000002E-3</c:v>
                </c:pt>
                <c:pt idx="2139">
                  <c:v>5.2297589999999996E-3</c:v>
                </c:pt>
                <c:pt idx="2140">
                  <c:v>5.4561840000000002E-3</c:v>
                </c:pt>
                <c:pt idx="2141">
                  <c:v>5.7694670000000003E-3</c:v>
                </c:pt>
                <c:pt idx="2142">
                  <c:v>4.8557219999999998E-3</c:v>
                </c:pt>
                <c:pt idx="2143">
                  <c:v>5.9454440000000002E-3</c:v>
                </c:pt>
                <c:pt idx="2144">
                  <c:v>5.3400210000000004E-3</c:v>
                </c:pt>
                <c:pt idx="2145">
                  <c:v>5.3269479999999998E-3</c:v>
                </c:pt>
                <c:pt idx="2146">
                  <c:v>5.854293E-3</c:v>
                </c:pt>
                <c:pt idx="2147">
                  <c:v>5.0132950000000001E-3</c:v>
                </c:pt>
                <c:pt idx="2148">
                  <c:v>5.3440069999999996E-3</c:v>
                </c:pt>
                <c:pt idx="2149">
                  <c:v>5.068492E-3</c:v>
                </c:pt>
                <c:pt idx="2150">
                  <c:v>5.3932950000000002E-3</c:v>
                </c:pt>
                <c:pt idx="2151">
                  <c:v>4.3848150000000002E-3</c:v>
                </c:pt>
                <c:pt idx="2152">
                  <c:v>4.9620080000000004E-3</c:v>
                </c:pt>
                <c:pt idx="2153">
                  <c:v>2.1210970000000002E-3</c:v>
                </c:pt>
                <c:pt idx="2154">
                  <c:v>3.4439000000000002E-3</c:v>
                </c:pt>
                <c:pt idx="2155">
                  <c:v>4.4717089999999999E-3</c:v>
                </c:pt>
                <c:pt idx="2156">
                  <c:v>5.3386900000000001E-3</c:v>
                </c:pt>
                <c:pt idx="2157">
                  <c:v>4.7251389999999997E-3</c:v>
                </c:pt>
                <c:pt idx="2158">
                  <c:v>4.9277059999999996E-3</c:v>
                </c:pt>
                <c:pt idx="2159">
                  <c:v>1.9748299999999999E-3</c:v>
                </c:pt>
                <c:pt idx="2160">
                  <c:v>4.4910480000000001E-3</c:v>
                </c:pt>
                <c:pt idx="2161">
                  <c:v>3.8570100000000001E-3</c:v>
                </c:pt>
                <c:pt idx="2162">
                  <c:v>4.7120859999999999E-3</c:v>
                </c:pt>
                <c:pt idx="2163">
                  <c:v>3.8186840000000001E-3</c:v>
                </c:pt>
                <c:pt idx="2164">
                  <c:v>4.5874710000000001E-3</c:v>
                </c:pt>
                <c:pt idx="2165">
                  <c:v>5.3252350000000002E-3</c:v>
                </c:pt>
                <c:pt idx="2166">
                  <c:v>4.5028500000000001E-3</c:v>
                </c:pt>
                <c:pt idx="2167">
                  <c:v>5.9486950000000004E-3</c:v>
                </c:pt>
              </c:numCache>
            </c:numRef>
          </c:yVal>
          <c:smooth val="1"/>
        </c:ser>
        <c:ser>
          <c:idx val="1"/>
          <c:order val="1"/>
          <c:tx>
            <c:v>Tan Delta @ 25°C</c:v>
          </c:tx>
          <c:spPr>
            <a:ln>
              <a:noFill/>
            </a:ln>
          </c:spPr>
          <c:marker>
            <c:symbol val="square"/>
            <c:size val="5"/>
            <c:spPr>
              <a:solidFill>
                <a:schemeClr val="dk1"/>
              </a:solidFill>
            </c:spPr>
          </c:marker>
          <c:xVal>
            <c:numRef>
              <c:f>Data!$M$9</c:f>
              <c:numCache>
                <c:formatCode>General</c:formatCode>
                <c:ptCount val="1"/>
                <c:pt idx="0">
                  <c:v>25</c:v>
                </c:pt>
              </c:numCache>
            </c:numRef>
          </c:xVal>
          <c:yVal>
            <c:numRef>
              <c:f>Data!$J$14</c:f>
              <c:numCache>
                <c:formatCode>0.000</c:formatCode>
                <c:ptCount val="1"/>
                <c:pt idx="0">
                  <c:v>2.1313499999999999E-2</c:v>
                </c:pt>
              </c:numCache>
            </c:numRef>
          </c:yVal>
          <c:smooth val="1"/>
        </c:ser>
        <c:dLbls>
          <c:showLegendKey val="0"/>
          <c:showVal val="0"/>
          <c:showCatName val="0"/>
          <c:showSerName val="0"/>
          <c:showPercent val="0"/>
          <c:showBubbleSize val="0"/>
        </c:dLbls>
        <c:axId val="754413824"/>
        <c:axId val="754414216"/>
      </c:scatterChart>
      <c:scatterChart>
        <c:scatterStyle val="lineMarker"/>
        <c:varyColors val="0"/>
        <c:ser>
          <c:idx val="2"/>
          <c:order val="2"/>
          <c:tx>
            <c:v>Tan Delta @ -51°C</c:v>
          </c:tx>
          <c:spPr>
            <a:ln>
              <a:noFill/>
            </a:ln>
          </c:spPr>
          <c:marker>
            <c:symbol val="diamond"/>
            <c:size val="7"/>
            <c:spPr>
              <a:solidFill>
                <a:srgbClr val="0070C0"/>
              </a:solidFill>
            </c:spPr>
          </c:marker>
          <c:xVal>
            <c:numRef>
              <c:f>Data!$M$10</c:f>
              <c:numCache>
                <c:formatCode>General</c:formatCode>
                <c:ptCount val="1"/>
                <c:pt idx="0">
                  <c:v>-51</c:v>
                </c:pt>
              </c:numCache>
            </c:numRef>
          </c:xVal>
          <c:yVal>
            <c:numRef>
              <c:f>Data!$J$18</c:f>
              <c:numCache>
                <c:formatCode>0.000</c:formatCode>
                <c:ptCount val="1"/>
                <c:pt idx="0">
                  <c:v>#N/A</c:v>
                </c:pt>
              </c:numCache>
            </c:numRef>
          </c:yVal>
          <c:smooth val="0"/>
        </c:ser>
        <c:ser>
          <c:idx val="3"/>
          <c:order val="3"/>
          <c:tx>
            <c:v>Tan Delta @ 71°C</c:v>
          </c:tx>
          <c:spPr>
            <a:ln>
              <a:noFill/>
            </a:ln>
          </c:spPr>
          <c:marker>
            <c:symbol val="triangle"/>
            <c:size val="7"/>
            <c:spPr>
              <a:solidFill>
                <a:srgbClr val="FF0000"/>
              </a:solidFill>
            </c:spPr>
          </c:marker>
          <c:xVal>
            <c:numRef>
              <c:f>Data!$M$11</c:f>
              <c:numCache>
                <c:formatCode>General</c:formatCode>
                <c:ptCount val="1"/>
                <c:pt idx="0">
                  <c:v>71</c:v>
                </c:pt>
              </c:numCache>
            </c:numRef>
          </c:xVal>
          <c:yVal>
            <c:numRef>
              <c:f>Data!$J$22</c:f>
              <c:numCache>
                <c:formatCode>0.000</c:formatCode>
                <c:ptCount val="1"/>
                <c:pt idx="0">
                  <c:v>0.30440970000000001</c:v>
                </c:pt>
              </c:numCache>
            </c:numRef>
          </c:yVal>
          <c:smooth val="0"/>
        </c:ser>
        <c:ser>
          <c:idx val="4"/>
          <c:order val="4"/>
          <c:tx>
            <c:v>Tan Delta @ Tg</c:v>
          </c:tx>
          <c:spPr>
            <a:ln>
              <a:noFill/>
            </a:ln>
          </c:spPr>
          <c:marker>
            <c:symbol val="circle"/>
            <c:size val="7"/>
            <c:spPr>
              <a:solidFill>
                <a:schemeClr val="dk1"/>
              </a:solidFill>
            </c:spPr>
          </c:marker>
          <c:xVal>
            <c:numRef>
              <c:f>Data!$J$9</c:f>
              <c:numCache>
                <c:formatCode>0</c:formatCode>
                <c:ptCount val="1"/>
                <c:pt idx="0">
                  <c:v>79.317160000000001</c:v>
                </c:pt>
              </c:numCache>
            </c:numRef>
          </c:xVal>
          <c:yVal>
            <c:numRef>
              <c:f>Data!$J$10</c:f>
              <c:numCache>
                <c:formatCode>0.000</c:formatCode>
                <c:ptCount val="1"/>
                <c:pt idx="0">
                  <c:v>0.80989</c:v>
                </c:pt>
              </c:numCache>
            </c:numRef>
          </c:yVal>
          <c:smooth val="0"/>
        </c:ser>
        <c:dLbls>
          <c:showLegendKey val="0"/>
          <c:showVal val="0"/>
          <c:showCatName val="0"/>
          <c:showSerName val="0"/>
          <c:showPercent val="0"/>
          <c:showBubbleSize val="0"/>
        </c:dLbls>
        <c:axId val="754413824"/>
        <c:axId val="754414216"/>
      </c:scatterChart>
      <c:valAx>
        <c:axId val="754413824"/>
        <c:scaling>
          <c:orientation val="minMax"/>
        </c:scaling>
        <c:delete val="0"/>
        <c:axPos val="b"/>
        <c:title>
          <c:tx>
            <c:rich>
              <a:bodyPr/>
              <a:lstStyle/>
              <a:p>
                <a:pPr>
                  <a:defRPr/>
                </a:pPr>
                <a:r>
                  <a:rPr lang="en-US" sz="1000" b="1"/>
                  <a:t>Temperature (°C)</a:t>
                </a:r>
              </a:p>
            </c:rich>
          </c:tx>
          <c:layout/>
          <c:overlay val="0"/>
        </c:title>
        <c:numFmt formatCode="General" sourceLinked="1"/>
        <c:majorTickMark val="none"/>
        <c:minorTickMark val="none"/>
        <c:tickLblPos val="nextTo"/>
        <c:crossAx val="754414216"/>
        <c:crosses val="autoZero"/>
        <c:crossBetween val="midCat"/>
      </c:valAx>
      <c:valAx>
        <c:axId val="754414216"/>
        <c:scaling>
          <c:orientation val="minMax"/>
        </c:scaling>
        <c:delete val="0"/>
        <c:axPos val="l"/>
        <c:majorGridlines/>
        <c:title>
          <c:tx>
            <c:rich>
              <a:bodyPr/>
              <a:lstStyle/>
              <a:p>
                <a:pPr>
                  <a:defRPr/>
                </a:pPr>
                <a:r>
                  <a:rPr lang="en-US" sz="1000" b="1"/>
                  <a:t>Tan Delta</a:t>
                </a:r>
              </a:p>
            </c:rich>
          </c:tx>
          <c:layout/>
          <c:overlay val="0"/>
        </c:title>
        <c:numFmt formatCode="General" sourceLinked="1"/>
        <c:majorTickMark val="none"/>
        <c:minorTickMark val="none"/>
        <c:tickLblPos val="nextTo"/>
        <c:crossAx val="754413824"/>
        <c:crosses val="autoZero"/>
        <c:crossBetween val="midCat"/>
      </c:valAx>
    </c:plotArea>
    <c:legend>
      <c:legendPos val="r"/>
      <c:layout/>
      <c:overlay val="0"/>
    </c:legend>
    <c:plotVisOnly val="1"/>
    <c:dispBlanksAs val="gap"/>
    <c:showDLblsOverMax val="0"/>
  </c:chart>
  <c:printSettings>
    <c:headerFooter/>
    <c:pageMargins b="0.75000000000001332" l="0.70000000000000062" r="0.70000000000000062" t="0.75000000000001332"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10</xdr:col>
      <xdr:colOff>57150</xdr:colOff>
      <xdr:row>0</xdr:row>
      <xdr:rowOff>0</xdr:rowOff>
    </xdr:from>
    <xdr:to>
      <xdr:col>18</xdr:col>
      <xdr:colOff>428625</xdr:colOff>
      <xdr:row>24</xdr:row>
      <xdr:rowOff>19050</xdr:rowOff>
    </xdr:to>
    <xdr:graphicFrame macro="">
      <xdr:nvGraphicFramePr>
        <xdr:cNvPr id="8" name="Chart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428625</xdr:colOff>
      <xdr:row>0</xdr:row>
      <xdr:rowOff>0</xdr:rowOff>
    </xdr:from>
    <xdr:to>
      <xdr:col>27</xdr:col>
      <xdr:colOff>190500</xdr:colOff>
      <xdr:row>24</xdr:row>
      <xdr:rowOff>19050</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428625</xdr:colOff>
      <xdr:row>24</xdr:row>
      <xdr:rowOff>19050</xdr:rowOff>
    </xdr:from>
    <xdr:to>
      <xdr:col>27</xdr:col>
      <xdr:colOff>190500</xdr:colOff>
      <xdr:row>49</xdr:row>
      <xdr:rowOff>9525</xdr:rowOff>
    </xdr:to>
    <xdr:graphicFrame macro="">
      <xdr:nvGraphicFramePr>
        <xdr:cNvPr id="9" name="Chart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580"/>
  <sheetViews>
    <sheetView tabSelected="1" workbookViewId="0"/>
  </sheetViews>
  <sheetFormatPr defaultRowHeight="12.75" x14ac:dyDescent="0.2"/>
  <cols>
    <col min="1" max="1" width="20.5703125" style="69" customWidth="1"/>
    <col min="2" max="2" width="9.140625" style="69" customWidth="1"/>
    <col min="3" max="3" width="9.140625" style="69"/>
    <col min="4" max="5" width="9.140625" style="69" customWidth="1"/>
    <col min="6" max="6" width="10.28515625" style="95" customWidth="1"/>
    <col min="7" max="7" width="9.140625" style="95" customWidth="1"/>
    <col min="8" max="8" width="13.5703125" style="76" customWidth="1"/>
    <col min="9" max="9" width="9.140625" style="76" customWidth="1"/>
    <col min="10" max="10" width="8.7109375" style="84" customWidth="1"/>
    <col min="11" max="16384" width="9.140625" style="84"/>
  </cols>
  <sheetData>
    <row r="1" spans="1:16" ht="14.25" x14ac:dyDescent="0.2">
      <c r="A1" s="5" t="s">
        <v>221</v>
      </c>
      <c r="B1" s="92">
        <v>1</v>
      </c>
      <c r="C1" s="76"/>
      <c r="D1" s="114" t="s">
        <v>103</v>
      </c>
      <c r="E1" s="114"/>
      <c r="F1" s="114"/>
      <c r="G1" s="114"/>
      <c r="H1" s="114"/>
      <c r="I1" s="26"/>
      <c r="J1" s="34">
        <v>50</v>
      </c>
    </row>
    <row r="2" spans="1:16" ht="14.25" x14ac:dyDescent="0.2">
      <c r="A2" s="5" t="s">
        <v>70</v>
      </c>
      <c r="B2" s="19" t="s">
        <v>237</v>
      </c>
      <c r="C2" s="76"/>
      <c r="D2" s="114" t="s">
        <v>177</v>
      </c>
      <c r="E2" s="114"/>
      <c r="F2" s="114"/>
      <c r="G2" s="114"/>
      <c r="H2" s="114"/>
      <c r="I2" s="26"/>
      <c r="J2" s="34">
        <v>100</v>
      </c>
    </row>
    <row r="3" spans="1:16" x14ac:dyDescent="0.2">
      <c r="A3" s="76"/>
      <c r="B3" s="76"/>
      <c r="C3" s="76"/>
      <c r="D3" s="113" t="s">
        <v>128</v>
      </c>
      <c r="E3" s="113"/>
      <c r="F3" s="113"/>
      <c r="G3" s="113"/>
      <c r="H3" s="113"/>
      <c r="I3" s="50"/>
      <c r="J3" s="24">
        <f>MATCH(J1,Data!F31:'Data'!F5000,0)+30</f>
        <v>741</v>
      </c>
      <c r="L3" s="84" t="s">
        <v>14</v>
      </c>
    </row>
    <row r="4" spans="1:16" x14ac:dyDescent="0.2">
      <c r="A4" s="76"/>
      <c r="B4" s="76"/>
      <c r="C4" s="76"/>
      <c r="D4" s="113" t="s">
        <v>209</v>
      </c>
      <c r="E4" s="113"/>
      <c r="F4" s="113"/>
      <c r="G4" s="113"/>
      <c r="H4" s="113"/>
      <c r="I4" s="50"/>
      <c r="J4" s="24">
        <f>MATCH(J2,Data!F31:'Data'!F5000,0)+30</f>
        <v>1241</v>
      </c>
      <c r="L4" s="84" t="s">
        <v>121</v>
      </c>
    </row>
    <row r="5" spans="1:16" ht="14.25" x14ac:dyDescent="0.2">
      <c r="A5" s="5" t="s">
        <v>64</v>
      </c>
      <c r="B5" s="92"/>
      <c r="C5" s="76"/>
      <c r="D5" s="26" t="s">
        <v>219</v>
      </c>
      <c r="E5" s="26"/>
      <c r="F5" s="47"/>
      <c r="G5" s="47"/>
      <c r="H5" s="47"/>
      <c r="I5" s="47"/>
      <c r="J5" s="40">
        <f>MATCH(MAX(D31:D1818),Data!D31:'Data'!D5000,0)+30</f>
        <v>957</v>
      </c>
      <c r="L5" s="84" t="s">
        <v>150</v>
      </c>
      <c r="M5" s="84" t="s">
        <v>18</v>
      </c>
      <c r="N5" s="84" t="s">
        <v>192</v>
      </c>
      <c r="O5" s="84" t="s">
        <v>87</v>
      </c>
      <c r="P5" s="84" t="s">
        <v>89</v>
      </c>
    </row>
    <row r="6" spans="1:16" ht="14.25" x14ac:dyDescent="0.2">
      <c r="A6" s="5" t="s">
        <v>152</v>
      </c>
      <c r="B6" s="92"/>
      <c r="C6" s="76"/>
      <c r="D6" s="86" t="s">
        <v>36</v>
      </c>
      <c r="E6" s="86"/>
      <c r="F6" s="45"/>
      <c r="G6" s="45"/>
      <c r="H6" s="45"/>
      <c r="I6" s="45"/>
      <c r="J6" s="104">
        <f>INDEX(B31:B5000,J5-30,0)</f>
        <v>71.111680000000007</v>
      </c>
      <c r="L6" s="84" t="s">
        <v>161</v>
      </c>
      <c r="N6" s="84" t="s">
        <v>151</v>
      </c>
      <c r="O6" s="84" t="b">
        <v>1</v>
      </c>
      <c r="P6" s="84" t="b">
        <v>0</v>
      </c>
    </row>
    <row r="7" spans="1:16" ht="14.25" x14ac:dyDescent="0.25">
      <c r="A7" s="76"/>
      <c r="B7" s="76"/>
      <c r="C7" s="76"/>
      <c r="D7" s="86" t="s">
        <v>95</v>
      </c>
      <c r="E7" s="86"/>
      <c r="F7" s="45"/>
      <c r="G7" s="45"/>
      <c r="H7" s="45"/>
      <c r="I7" s="45"/>
      <c r="J7" s="104">
        <f>INDEX(D26:D4995,J5-30,0)</f>
        <v>207.93979999999999</v>
      </c>
    </row>
    <row r="8" spans="1:16" x14ac:dyDescent="0.2">
      <c r="A8" s="76"/>
      <c r="B8" s="76"/>
      <c r="C8" s="76"/>
      <c r="D8" s="26" t="s">
        <v>116</v>
      </c>
      <c r="E8" s="26"/>
      <c r="F8" s="47"/>
      <c r="G8" s="47"/>
      <c r="H8" s="47"/>
      <c r="I8" s="47"/>
      <c r="J8" s="40">
        <f>MATCH(MAX(E31:E1818),Data!E31:'Data'!E5000,0)+30</f>
        <v>1037</v>
      </c>
    </row>
    <row r="9" spans="1:16" ht="14.25" x14ac:dyDescent="0.2">
      <c r="A9" s="5" t="s">
        <v>48</v>
      </c>
      <c r="B9" s="22">
        <v>42704</v>
      </c>
      <c r="C9" s="76"/>
      <c r="D9" s="86" t="s">
        <v>34</v>
      </c>
      <c r="E9" s="86"/>
      <c r="F9" s="45"/>
      <c r="G9" s="45"/>
      <c r="H9" s="45"/>
      <c r="I9" s="45"/>
      <c r="J9" s="104">
        <f>INDEX(B33:B5002,J8-30,0)</f>
        <v>79.317160000000001</v>
      </c>
      <c r="L9" s="84" t="s">
        <v>202</v>
      </c>
      <c r="M9" s="84">
        <v>25</v>
      </c>
      <c r="N9" s="84" t="s">
        <v>229</v>
      </c>
    </row>
    <row r="10" spans="1:16" ht="14.25" x14ac:dyDescent="0.25">
      <c r="A10" s="76"/>
      <c r="B10" s="76"/>
      <c r="C10" s="76"/>
      <c r="D10" s="86" t="s">
        <v>224</v>
      </c>
      <c r="E10" s="86"/>
      <c r="F10" s="45"/>
      <c r="G10" s="45"/>
      <c r="H10" s="45"/>
      <c r="I10" s="45"/>
      <c r="J10" s="20">
        <f>INDEX(E24:E4993,J8-30,0)</f>
        <v>0.80989</v>
      </c>
      <c r="M10" s="84">
        <v>-51</v>
      </c>
      <c r="N10" s="84" t="s">
        <v>229</v>
      </c>
    </row>
    <row r="11" spans="1:16" x14ac:dyDescent="0.2">
      <c r="A11" s="76"/>
      <c r="B11" s="76"/>
      <c r="C11" s="76"/>
      <c r="D11" s="113" t="s">
        <v>134</v>
      </c>
      <c r="E11" s="113"/>
      <c r="F11" s="113"/>
      <c r="G11" s="113"/>
      <c r="H11" s="113"/>
      <c r="I11" s="50"/>
      <c r="J11" s="24">
        <f>MATCH(25,Data!F31:'Data'!F5000,0)+30</f>
        <v>491</v>
      </c>
      <c r="M11" s="84">
        <v>71</v>
      </c>
      <c r="N11" s="84" t="s">
        <v>229</v>
      </c>
    </row>
    <row r="12" spans="1:16" ht="14.25" x14ac:dyDescent="0.2">
      <c r="A12" s="5" t="s">
        <v>146</v>
      </c>
      <c r="B12" s="21" t="b">
        <v>1</v>
      </c>
      <c r="C12" s="76"/>
      <c r="D12" s="86" t="s">
        <v>115</v>
      </c>
      <c r="E12" s="86"/>
      <c r="F12" s="45"/>
      <c r="G12" s="45"/>
      <c r="H12" s="45"/>
      <c r="I12" s="45"/>
      <c r="J12" s="104">
        <f>INDEX(C31:C5000,J11-30,0)</f>
        <v>1636.3430000000001</v>
      </c>
    </row>
    <row r="13" spans="1:16" ht="14.25" x14ac:dyDescent="0.2">
      <c r="A13" s="5" t="s">
        <v>5</v>
      </c>
      <c r="B13" s="21" t="b">
        <v>1</v>
      </c>
      <c r="C13" s="76"/>
      <c r="D13" s="86" t="s">
        <v>122</v>
      </c>
      <c r="E13" s="86"/>
      <c r="F13" s="45"/>
      <c r="G13" s="45"/>
      <c r="H13" s="45"/>
      <c r="I13" s="45"/>
      <c r="J13" s="104">
        <f>INDEX(D31:D5000,J11-30,0)</f>
        <v>34.876190000000001</v>
      </c>
    </row>
    <row r="14" spans="1:16" ht="14.25" x14ac:dyDescent="0.2">
      <c r="A14" s="18"/>
      <c r="B14" s="39"/>
      <c r="C14" s="76"/>
      <c r="D14" s="86" t="s">
        <v>137</v>
      </c>
      <c r="E14" s="86"/>
      <c r="F14" s="45"/>
      <c r="G14" s="45"/>
      <c r="H14" s="45"/>
      <c r="I14" s="45"/>
      <c r="J14" s="20">
        <f>INDEX(E31:E5000,J11-30,0)</f>
        <v>2.1313499999999999E-2</v>
      </c>
    </row>
    <row r="15" spans="1:16" ht="14.25" x14ac:dyDescent="0.2">
      <c r="A15" s="76"/>
      <c r="B15" s="76"/>
      <c r="C15" s="76"/>
      <c r="D15" s="113" t="s">
        <v>11</v>
      </c>
      <c r="E15" s="113"/>
      <c r="F15" s="113"/>
      <c r="G15" s="113"/>
      <c r="H15" s="113"/>
      <c r="I15" s="50"/>
      <c r="J15" s="24" t="e">
        <f>MATCH(-51,Data!F31:'Data'!F5000,0)+30</f>
        <v>#N/A</v>
      </c>
    </row>
    <row r="16" spans="1:16" x14ac:dyDescent="0.2">
      <c r="A16" s="5" t="s">
        <v>169</v>
      </c>
      <c r="B16" s="76">
        <f>MATCH(TRUE,INDEX(Data!A31:'Data'!A5007&gt;=0,0),0)+30</f>
        <v>31</v>
      </c>
      <c r="C16" s="76"/>
      <c r="D16" s="86" t="s">
        <v>167</v>
      </c>
      <c r="E16" s="86"/>
      <c r="F16" s="45"/>
      <c r="G16" s="45"/>
      <c r="H16" s="45"/>
      <c r="I16" s="45"/>
      <c r="J16" s="104" t="e">
        <f>INDEX(C31:C5000,J15-30,0)</f>
        <v>#N/A</v>
      </c>
    </row>
    <row r="17" spans="1:19" x14ac:dyDescent="0.2">
      <c r="A17" s="5" t="s">
        <v>200</v>
      </c>
      <c r="B17" s="69">
        <v>31</v>
      </c>
      <c r="C17" s="76"/>
      <c r="D17" s="86" t="s">
        <v>67</v>
      </c>
      <c r="E17" s="86"/>
      <c r="F17" s="45"/>
      <c r="G17" s="45"/>
      <c r="H17" s="45"/>
      <c r="I17" s="45"/>
      <c r="J17" s="104" t="e">
        <f>INDEX(D31:D5000,J15-30,0)</f>
        <v>#N/A</v>
      </c>
    </row>
    <row r="18" spans="1:19" x14ac:dyDescent="0.2">
      <c r="A18" s="5" t="s">
        <v>23</v>
      </c>
      <c r="B18" s="69">
        <v>1818</v>
      </c>
      <c r="C18" s="76"/>
      <c r="D18" s="86" t="s">
        <v>148</v>
      </c>
      <c r="E18" s="86"/>
      <c r="F18" s="45"/>
      <c r="G18" s="45"/>
      <c r="H18" s="45"/>
      <c r="I18" s="45"/>
      <c r="J18" s="20" t="e">
        <f>INDEX(E31:E5000,J15-30,0)</f>
        <v>#N/A</v>
      </c>
    </row>
    <row r="19" spans="1:19" ht="14.25" x14ac:dyDescent="0.2">
      <c r="A19" s="5" t="s">
        <v>118</v>
      </c>
      <c r="B19" s="76">
        <f>COUNTA(D:D)+3</f>
        <v>2195</v>
      </c>
      <c r="C19" s="76"/>
      <c r="D19" s="113" t="s">
        <v>171</v>
      </c>
      <c r="E19" s="113"/>
      <c r="F19" s="113"/>
      <c r="G19" s="113"/>
      <c r="H19" s="113"/>
      <c r="I19" s="50"/>
      <c r="J19" s="24">
        <f>MATCH(71,Data!F39:'Data'!F5008,0)+30</f>
        <v>943</v>
      </c>
    </row>
    <row r="20" spans="1:19" x14ac:dyDescent="0.2">
      <c r="A20" s="76"/>
      <c r="B20" s="76"/>
      <c r="C20" s="76"/>
      <c r="D20" s="86" t="s">
        <v>234</v>
      </c>
      <c r="E20" s="86"/>
      <c r="F20" s="45"/>
      <c r="G20" s="45"/>
      <c r="H20" s="45"/>
      <c r="I20" s="45"/>
      <c r="J20" s="104">
        <f>INDEX(C31:C5000,J19-30,0)</f>
        <v>662.5</v>
      </c>
    </row>
    <row r="21" spans="1:19" x14ac:dyDescent="0.2">
      <c r="A21" s="5"/>
      <c r="B21" s="88"/>
      <c r="C21" s="76"/>
      <c r="D21" s="86" t="s">
        <v>113</v>
      </c>
      <c r="E21" s="86"/>
      <c r="F21" s="45"/>
      <c r="G21" s="45"/>
      <c r="H21" s="45"/>
      <c r="I21" s="45"/>
      <c r="J21" s="104">
        <f>INDEX(D31:D5000,J19-30,0)</f>
        <v>201.67140000000001</v>
      </c>
    </row>
    <row r="22" spans="1:19" x14ac:dyDescent="0.2">
      <c r="A22" s="76"/>
      <c r="B22" s="76"/>
      <c r="C22" s="76"/>
      <c r="D22" s="86" t="s">
        <v>52</v>
      </c>
      <c r="E22" s="86"/>
      <c r="F22" s="45"/>
      <c r="G22" s="45"/>
      <c r="H22" s="45"/>
      <c r="I22" s="45"/>
      <c r="J22" s="20">
        <f>INDEX(E31:E5000,J19-30,0)</f>
        <v>0.30440970000000001</v>
      </c>
    </row>
    <row r="23" spans="1:19" x14ac:dyDescent="0.2">
      <c r="A23" s="76"/>
      <c r="B23" s="76"/>
      <c r="C23" s="76"/>
      <c r="D23" s="102"/>
      <c r="E23" s="102"/>
      <c r="F23" s="102"/>
      <c r="G23" s="102"/>
      <c r="H23" s="102"/>
      <c r="I23" s="102"/>
      <c r="J23" s="24"/>
    </row>
    <row r="24" spans="1:19" x14ac:dyDescent="0.2">
      <c r="A24" s="76"/>
      <c r="B24" s="76"/>
      <c r="C24" s="76"/>
      <c r="D24" s="86"/>
      <c r="E24" s="86"/>
      <c r="F24" s="86"/>
      <c r="G24" s="86"/>
      <c r="H24" s="86"/>
      <c r="I24" s="86"/>
      <c r="J24" s="100"/>
    </row>
    <row r="25" spans="1:19" x14ac:dyDescent="0.2">
      <c r="A25" s="76"/>
      <c r="B25" s="76"/>
      <c r="C25" s="76"/>
      <c r="D25" s="86"/>
      <c r="E25" s="86"/>
      <c r="F25" s="86"/>
      <c r="G25" s="86"/>
      <c r="H25" s="86"/>
      <c r="I25" s="86"/>
      <c r="J25" s="43"/>
    </row>
    <row r="26" spans="1:19" x14ac:dyDescent="0.2">
      <c r="A26" s="76"/>
      <c r="B26" s="76"/>
      <c r="C26" s="76"/>
      <c r="D26" s="50"/>
      <c r="E26" s="50"/>
      <c r="F26" s="50"/>
      <c r="G26" s="50"/>
      <c r="H26" s="50"/>
      <c r="I26" s="50"/>
      <c r="J26" s="78"/>
    </row>
    <row r="27" spans="1:19" x14ac:dyDescent="0.2">
      <c r="A27" s="5" t="s">
        <v>58</v>
      </c>
      <c r="B27" s="88" t="s">
        <v>186</v>
      </c>
      <c r="C27" s="76"/>
      <c r="D27" s="50"/>
      <c r="E27" s="50"/>
      <c r="F27" s="50"/>
      <c r="G27" s="50"/>
      <c r="H27" s="50"/>
      <c r="I27" s="50"/>
      <c r="J27" s="78"/>
    </row>
    <row r="28" spans="1:19" x14ac:dyDescent="0.2">
      <c r="A28" s="84"/>
      <c r="B28" s="84"/>
      <c r="C28" s="84"/>
      <c r="D28" s="50"/>
      <c r="E28" s="50"/>
      <c r="F28" s="50"/>
      <c r="G28" s="50"/>
      <c r="H28" s="50"/>
      <c r="I28" s="50"/>
      <c r="J28" s="78"/>
    </row>
    <row r="29" spans="1:19" x14ac:dyDescent="0.2">
      <c r="A29" s="44" t="s">
        <v>97</v>
      </c>
      <c r="B29" s="44" t="s">
        <v>41</v>
      </c>
      <c r="C29" s="44" t="s">
        <v>31</v>
      </c>
      <c r="D29" s="44" t="s">
        <v>46</v>
      </c>
      <c r="E29" s="44" t="s">
        <v>225</v>
      </c>
      <c r="F29" s="57" t="s">
        <v>165</v>
      </c>
      <c r="G29" s="44"/>
      <c r="H29" s="76" t="s">
        <v>233</v>
      </c>
      <c r="J29" s="99"/>
      <c r="K29" s="99"/>
      <c r="L29" s="99"/>
      <c r="M29" s="99"/>
      <c r="N29" s="99"/>
      <c r="O29" s="99"/>
      <c r="P29" s="99"/>
      <c r="Q29" s="99"/>
      <c r="R29" s="99"/>
      <c r="S29" s="99"/>
    </row>
    <row r="30" spans="1:19" x14ac:dyDescent="0.2">
      <c r="A30" s="44" t="s">
        <v>129</v>
      </c>
      <c r="B30" s="44" t="s">
        <v>110</v>
      </c>
      <c r="C30" s="44" t="s">
        <v>197</v>
      </c>
      <c r="D30" s="44" t="s">
        <v>197</v>
      </c>
      <c r="E30" s="44" t="s">
        <v>61</v>
      </c>
      <c r="F30" s="57" t="s">
        <v>41</v>
      </c>
      <c r="G30" s="44"/>
      <c r="H30" s="76" t="s">
        <v>187</v>
      </c>
      <c r="J30" s="76"/>
      <c r="K30" s="99"/>
      <c r="L30" s="99"/>
      <c r="M30" s="99"/>
      <c r="N30" s="99"/>
      <c r="O30" s="99"/>
      <c r="P30" s="99"/>
      <c r="Q30" s="99"/>
      <c r="R30" s="99"/>
      <c r="S30" s="99"/>
    </row>
    <row r="31" spans="1:19" ht="15.75" x14ac:dyDescent="0.3">
      <c r="A31">
        <v>2.35E-2</v>
      </c>
      <c r="B31">
        <v>-0.4684063</v>
      </c>
      <c r="C31">
        <v>1709.9929999999999</v>
      </c>
      <c r="D31">
        <v>35.285490000000003</v>
      </c>
      <c r="E31">
        <v>2.0634880000000001E-2</v>
      </c>
      <c r="F31" s="95">
        <f>ROUND(B31,0)</f>
        <v>0</v>
      </c>
      <c r="G31" s="76"/>
      <c r="H31" s="76" t="s">
        <v>37</v>
      </c>
      <c r="J31" s="99"/>
      <c r="K31" s="99"/>
      <c r="L31" s="99"/>
      <c r="M31" s="99"/>
      <c r="N31" s="99"/>
      <c r="O31" s="99"/>
      <c r="P31" s="99"/>
      <c r="Q31" s="99"/>
      <c r="R31" s="99"/>
      <c r="S31" s="99"/>
    </row>
    <row r="32" spans="1:19" ht="15.75" x14ac:dyDescent="0.3">
      <c r="A32">
        <v>7.3499999999999996E-2</v>
      </c>
      <c r="B32">
        <v>-0.47054370000000001</v>
      </c>
      <c r="C32">
        <v>1710.1569999999999</v>
      </c>
      <c r="D32">
        <v>34.908439999999999</v>
      </c>
      <c r="E32">
        <v>2.0412420000000001E-2</v>
      </c>
      <c r="F32" s="95">
        <f t="shared" ref="F32:F95" si="0">ROUND(B32,0)</f>
        <v>0</v>
      </c>
      <c r="G32" s="76"/>
      <c r="H32" s="76" t="s">
        <v>155</v>
      </c>
      <c r="I32" s="99"/>
      <c r="J32" s="99"/>
      <c r="K32" s="99"/>
      <c r="L32" s="99"/>
      <c r="M32" s="99"/>
      <c r="N32" s="99"/>
      <c r="O32" s="99"/>
      <c r="P32" s="99"/>
      <c r="Q32" s="99"/>
      <c r="R32" s="99"/>
      <c r="S32" s="99"/>
    </row>
    <row r="33" spans="1:19" x14ac:dyDescent="0.2">
      <c r="A33">
        <v>0.1235</v>
      </c>
      <c r="B33">
        <v>-0.50772689999999998</v>
      </c>
      <c r="C33">
        <v>1711.6469999999999</v>
      </c>
      <c r="D33">
        <v>35.122900000000001</v>
      </c>
      <c r="E33">
        <v>2.0519949999999999E-2</v>
      </c>
      <c r="F33" s="95">
        <f t="shared" si="0"/>
        <v>-1</v>
      </c>
      <c r="G33" s="76"/>
      <c r="H33" s="76" t="s">
        <v>191</v>
      </c>
      <c r="I33" s="99"/>
      <c r="J33" s="99"/>
      <c r="K33" s="99"/>
      <c r="L33" s="99"/>
      <c r="M33" s="99"/>
      <c r="N33" s="99"/>
      <c r="O33" s="99"/>
      <c r="P33" s="99"/>
      <c r="Q33" s="99"/>
      <c r="R33" s="99"/>
      <c r="S33" s="99"/>
    </row>
    <row r="34" spans="1:19" x14ac:dyDescent="0.2">
      <c r="A34">
        <v>0.17349999999999999</v>
      </c>
      <c r="B34">
        <v>-0.50027239999999995</v>
      </c>
      <c r="C34">
        <v>1711.0820000000001</v>
      </c>
      <c r="D34">
        <v>35.409640000000003</v>
      </c>
      <c r="E34">
        <v>2.0694290000000001E-2</v>
      </c>
      <c r="F34" s="95">
        <f t="shared" si="0"/>
        <v>-1</v>
      </c>
      <c r="G34" s="76"/>
      <c r="H34" s="76" t="s">
        <v>82</v>
      </c>
      <c r="I34" s="99"/>
      <c r="J34" s="99"/>
      <c r="K34" s="99"/>
      <c r="L34" s="99"/>
      <c r="M34" s="99"/>
      <c r="N34" s="99"/>
      <c r="O34" s="99"/>
      <c r="P34" s="99"/>
      <c r="Q34" s="99"/>
      <c r="R34" s="99"/>
      <c r="S34" s="99"/>
    </row>
    <row r="35" spans="1:19" x14ac:dyDescent="0.2">
      <c r="A35">
        <v>0.2235</v>
      </c>
      <c r="B35">
        <v>-0.4982355</v>
      </c>
      <c r="C35">
        <v>1712.06</v>
      </c>
      <c r="D35">
        <v>36.076779999999999</v>
      </c>
      <c r="E35">
        <v>2.1072150000000001E-2</v>
      </c>
      <c r="F35" s="95">
        <f t="shared" si="0"/>
        <v>0</v>
      </c>
      <c r="G35" s="76"/>
      <c r="H35" s="76" t="s">
        <v>133</v>
      </c>
      <c r="I35" s="99"/>
      <c r="J35" s="99"/>
      <c r="K35" s="99"/>
      <c r="L35" s="99"/>
      <c r="M35" s="99"/>
      <c r="N35" s="99"/>
      <c r="O35" s="99"/>
      <c r="P35" s="99"/>
      <c r="Q35" s="99"/>
      <c r="R35" s="99"/>
      <c r="S35" s="99"/>
    </row>
    <row r="36" spans="1:19" x14ac:dyDescent="0.2">
      <c r="A36">
        <v>0.27350000000000002</v>
      </c>
      <c r="B36">
        <v>-0.4972298</v>
      </c>
      <c r="C36">
        <v>1714.694</v>
      </c>
      <c r="D36">
        <v>35.125790000000002</v>
      </c>
      <c r="E36">
        <v>2.0485159999999999E-2</v>
      </c>
      <c r="F36" s="95">
        <f t="shared" si="0"/>
        <v>0</v>
      </c>
      <c r="G36" s="76"/>
      <c r="H36" s="76" t="s">
        <v>63</v>
      </c>
      <c r="I36" s="99"/>
      <c r="J36" s="99"/>
      <c r="K36" s="99"/>
      <c r="L36" s="99"/>
      <c r="M36" s="99"/>
      <c r="N36" s="99"/>
      <c r="O36" s="99"/>
      <c r="P36" s="99"/>
      <c r="Q36" s="99"/>
      <c r="R36" s="99"/>
      <c r="S36" s="99"/>
    </row>
    <row r="37" spans="1:19" x14ac:dyDescent="0.2">
      <c r="A37">
        <v>0.32350000000000001</v>
      </c>
      <c r="B37">
        <v>-0.49399910000000002</v>
      </c>
      <c r="C37">
        <v>1710.0070000000001</v>
      </c>
      <c r="D37">
        <v>37.387059999999998</v>
      </c>
      <c r="E37">
        <v>2.1863690000000002E-2</v>
      </c>
      <c r="F37" s="95">
        <f t="shared" si="0"/>
        <v>0</v>
      </c>
      <c r="G37" s="76"/>
      <c r="I37" s="99"/>
      <c r="J37" s="99"/>
      <c r="K37" s="99"/>
      <c r="L37" s="99"/>
      <c r="M37" s="99"/>
      <c r="N37" s="99"/>
      <c r="O37" s="99"/>
      <c r="P37" s="99"/>
      <c r="Q37" s="99"/>
      <c r="R37" s="99"/>
      <c r="S37" s="99"/>
    </row>
    <row r="38" spans="1:19" x14ac:dyDescent="0.2">
      <c r="A38">
        <v>0.3735</v>
      </c>
      <c r="B38">
        <v>-0.52039060000000004</v>
      </c>
      <c r="C38">
        <v>1713.731</v>
      </c>
      <c r="D38">
        <v>35.777070000000002</v>
      </c>
      <c r="E38">
        <v>2.087671E-2</v>
      </c>
      <c r="F38" s="95">
        <f t="shared" si="0"/>
        <v>-1</v>
      </c>
      <c r="G38" s="76"/>
      <c r="I38" s="84"/>
    </row>
    <row r="39" spans="1:19" x14ac:dyDescent="0.2">
      <c r="A39">
        <v>0.42349999999999999</v>
      </c>
      <c r="B39">
        <v>-0.52150759999999996</v>
      </c>
      <c r="C39">
        <v>1714.568</v>
      </c>
      <c r="D39">
        <v>35.817999999999998</v>
      </c>
      <c r="E39">
        <v>2.0890389999999998E-2</v>
      </c>
      <c r="F39" s="95">
        <f t="shared" si="0"/>
        <v>-1</v>
      </c>
      <c r="G39" s="76"/>
      <c r="I39" s="84"/>
    </row>
    <row r="40" spans="1:19" x14ac:dyDescent="0.2">
      <c r="A40">
        <v>0.47349999999999998</v>
      </c>
      <c r="B40">
        <v>-0.51245479999999999</v>
      </c>
      <c r="C40">
        <v>1715.999</v>
      </c>
      <c r="D40">
        <v>34.938800000000001</v>
      </c>
      <c r="E40">
        <v>2.0360619999999999E-2</v>
      </c>
      <c r="F40" s="95">
        <f t="shared" si="0"/>
        <v>-1</v>
      </c>
      <c r="G40" s="76"/>
      <c r="I40" s="84"/>
    </row>
    <row r="41" spans="1:19" x14ac:dyDescent="0.2">
      <c r="A41">
        <v>0.52349999999999997</v>
      </c>
      <c r="B41">
        <v>-0.49878440000000002</v>
      </c>
      <c r="C41">
        <v>1715.5039999999999</v>
      </c>
      <c r="D41">
        <v>35.162779999999998</v>
      </c>
      <c r="E41">
        <v>2.0497049999999999E-2</v>
      </c>
      <c r="F41" s="95">
        <f t="shared" si="0"/>
        <v>0</v>
      </c>
      <c r="G41" s="76"/>
      <c r="I41" s="84"/>
    </row>
    <row r="42" spans="1:19" x14ac:dyDescent="0.2">
      <c r="A42">
        <v>0.57350000000000001</v>
      </c>
      <c r="B42">
        <v>-0.51254489999999997</v>
      </c>
      <c r="C42">
        <v>1715.962</v>
      </c>
      <c r="D42">
        <v>36.299309999999998</v>
      </c>
      <c r="E42">
        <v>2.1153910000000001E-2</v>
      </c>
      <c r="F42" s="95">
        <f t="shared" si="0"/>
        <v>-1</v>
      </c>
      <c r="G42" s="76"/>
      <c r="I42" s="84"/>
    </row>
    <row r="43" spans="1:19" x14ac:dyDescent="0.2">
      <c r="A43">
        <v>0.62350000000000005</v>
      </c>
      <c r="B43">
        <v>-0.51810299999999998</v>
      </c>
      <c r="C43">
        <v>1716.5129999999999</v>
      </c>
      <c r="D43">
        <v>35.31165</v>
      </c>
      <c r="E43">
        <v>2.0571740000000002E-2</v>
      </c>
      <c r="F43" s="95">
        <f t="shared" si="0"/>
        <v>-1</v>
      </c>
      <c r="G43" s="76"/>
      <c r="I43" s="84"/>
    </row>
    <row r="44" spans="1:19" x14ac:dyDescent="0.2">
      <c r="A44">
        <v>0.67349999999999999</v>
      </c>
      <c r="B44">
        <v>-0.50566800000000001</v>
      </c>
      <c r="C44">
        <v>1718.0419999999999</v>
      </c>
      <c r="D44">
        <v>35.773949999999999</v>
      </c>
      <c r="E44">
        <v>2.0822520000000001E-2</v>
      </c>
      <c r="F44" s="95">
        <f t="shared" si="0"/>
        <v>-1</v>
      </c>
      <c r="G44" s="76"/>
      <c r="I44" s="84"/>
    </row>
    <row r="45" spans="1:19" x14ac:dyDescent="0.2">
      <c r="A45">
        <v>0.72350000000000003</v>
      </c>
      <c r="B45">
        <v>-0.49965409999999999</v>
      </c>
      <c r="C45">
        <v>1718.433</v>
      </c>
      <c r="D45">
        <v>35.846130000000002</v>
      </c>
      <c r="E45">
        <v>2.085977E-2</v>
      </c>
      <c r="F45" s="95">
        <f t="shared" si="0"/>
        <v>0</v>
      </c>
      <c r="G45" s="76"/>
      <c r="I45" s="84"/>
    </row>
    <row r="46" spans="1:19" x14ac:dyDescent="0.2">
      <c r="A46">
        <v>0.77349999999999997</v>
      </c>
      <c r="B46">
        <v>-0.49779610000000002</v>
      </c>
      <c r="C46">
        <v>1717.346</v>
      </c>
      <c r="D46">
        <v>35.368279999999999</v>
      </c>
      <c r="E46">
        <v>2.0594729999999999E-2</v>
      </c>
      <c r="F46" s="95">
        <f t="shared" si="0"/>
        <v>0</v>
      </c>
      <c r="G46" s="76"/>
      <c r="I46" s="84"/>
    </row>
    <row r="47" spans="1:19" x14ac:dyDescent="0.2">
      <c r="A47">
        <v>0.82350000000000001</v>
      </c>
      <c r="B47">
        <v>-0.46520139999999999</v>
      </c>
      <c r="C47">
        <v>1719.8889999999999</v>
      </c>
      <c r="D47">
        <v>35.13261</v>
      </c>
      <c r="E47">
        <v>2.0427250000000001E-2</v>
      </c>
      <c r="F47" s="95">
        <f t="shared" si="0"/>
        <v>0</v>
      </c>
      <c r="G47" s="76"/>
      <c r="I47" s="84"/>
    </row>
    <row r="48" spans="1:19" x14ac:dyDescent="0.2">
      <c r="A48">
        <v>0.87350000000000005</v>
      </c>
      <c r="B48">
        <v>-0.48669960000000001</v>
      </c>
      <c r="C48">
        <v>1719.681</v>
      </c>
      <c r="D48">
        <v>34.857660000000003</v>
      </c>
      <c r="E48">
        <v>2.0269840000000001E-2</v>
      </c>
      <c r="F48" s="95">
        <f t="shared" si="0"/>
        <v>0</v>
      </c>
      <c r="G48" s="76"/>
      <c r="I48" s="84"/>
    </row>
    <row r="49" spans="1:9" x14ac:dyDescent="0.2">
      <c r="A49">
        <v>0.92349999999999999</v>
      </c>
      <c r="B49">
        <v>-0.48452679999999998</v>
      </c>
      <c r="C49">
        <v>1718.7380000000001</v>
      </c>
      <c r="D49">
        <v>36.6967</v>
      </c>
      <c r="E49">
        <v>2.135095E-2</v>
      </c>
      <c r="F49" s="95">
        <f t="shared" si="0"/>
        <v>0</v>
      </c>
      <c r="G49" s="76"/>
      <c r="I49" s="84"/>
    </row>
    <row r="50" spans="1:9" x14ac:dyDescent="0.2">
      <c r="A50">
        <v>0.97350009999999998</v>
      </c>
      <c r="B50">
        <v>-0.48246699999999998</v>
      </c>
      <c r="C50">
        <v>1718.9480000000001</v>
      </c>
      <c r="D50">
        <v>35.923259999999999</v>
      </c>
      <c r="E50">
        <v>2.0898409999999999E-2</v>
      </c>
      <c r="F50" s="95">
        <f t="shared" si="0"/>
        <v>0</v>
      </c>
      <c r="G50" s="76"/>
      <c r="I50" s="84"/>
    </row>
    <row r="51" spans="1:9" x14ac:dyDescent="0.2">
      <c r="A51">
        <v>1.0235000000000001</v>
      </c>
      <c r="B51">
        <v>-0.45824219999999999</v>
      </c>
      <c r="C51">
        <v>1721.8520000000001</v>
      </c>
      <c r="D51">
        <v>34.599440000000001</v>
      </c>
      <c r="E51">
        <v>2.0094310000000001E-2</v>
      </c>
      <c r="F51" s="95">
        <f t="shared" si="0"/>
        <v>0</v>
      </c>
      <c r="G51" s="76"/>
      <c r="I51" s="84"/>
    </row>
    <row r="52" spans="1:9" x14ac:dyDescent="0.2">
      <c r="A52">
        <v>1.0734999999999999</v>
      </c>
      <c r="B52">
        <v>-0.46498600000000001</v>
      </c>
      <c r="C52">
        <v>1723.2190000000001</v>
      </c>
      <c r="D52">
        <v>35.859569999999998</v>
      </c>
      <c r="E52">
        <v>2.0809640000000001E-2</v>
      </c>
      <c r="F52" s="95">
        <f t="shared" si="0"/>
        <v>0</v>
      </c>
      <c r="G52" s="76"/>
      <c r="I52" s="84"/>
    </row>
    <row r="53" spans="1:9" x14ac:dyDescent="0.2">
      <c r="A53">
        <v>1.1234999999999999</v>
      </c>
      <c r="B53">
        <v>-0.47100819999999999</v>
      </c>
      <c r="C53">
        <v>1721.2639999999999</v>
      </c>
      <c r="D53">
        <v>36.155119999999997</v>
      </c>
      <c r="E53">
        <v>2.1004990000000001E-2</v>
      </c>
      <c r="F53" s="95">
        <f t="shared" si="0"/>
        <v>0</v>
      </c>
      <c r="G53" s="76"/>
      <c r="I53" s="84"/>
    </row>
    <row r="54" spans="1:9" x14ac:dyDescent="0.2">
      <c r="A54">
        <v>1.173611</v>
      </c>
      <c r="B54">
        <v>-0.45927380000000001</v>
      </c>
      <c r="C54">
        <v>1722.673</v>
      </c>
      <c r="D54">
        <v>35.33954</v>
      </c>
      <c r="E54">
        <v>2.0514359999999999E-2</v>
      </c>
      <c r="F54" s="95">
        <f t="shared" si="0"/>
        <v>0</v>
      </c>
      <c r="G54" s="76"/>
      <c r="I54" s="84"/>
    </row>
    <row r="55" spans="1:9" x14ac:dyDescent="0.2">
      <c r="A55">
        <v>1.2236670000000001</v>
      </c>
      <c r="B55">
        <v>-0.42974099999999998</v>
      </c>
      <c r="C55">
        <v>1723.075</v>
      </c>
      <c r="D55">
        <v>36.876469999999998</v>
      </c>
      <c r="E55">
        <v>2.1401549999999998E-2</v>
      </c>
      <c r="F55" s="95">
        <f t="shared" si="0"/>
        <v>0</v>
      </c>
      <c r="G55" s="76"/>
      <c r="I55" s="84"/>
    </row>
    <row r="56" spans="1:9" x14ac:dyDescent="0.2">
      <c r="A56">
        <v>1.273666</v>
      </c>
      <c r="B56">
        <v>-0.42450640000000001</v>
      </c>
      <c r="C56">
        <v>1724.615</v>
      </c>
      <c r="D56">
        <v>35.131079999999997</v>
      </c>
      <c r="E56">
        <v>2.0370389999999999E-2</v>
      </c>
      <c r="F56" s="95">
        <f t="shared" si="0"/>
        <v>0</v>
      </c>
      <c r="G56" s="76"/>
      <c r="I56" s="84"/>
    </row>
    <row r="57" spans="1:9" x14ac:dyDescent="0.2">
      <c r="A57">
        <v>1.3236669999999999</v>
      </c>
      <c r="B57">
        <v>-0.42668089999999997</v>
      </c>
      <c r="C57">
        <v>1724.152</v>
      </c>
      <c r="D57">
        <v>35.626629999999999</v>
      </c>
      <c r="E57">
        <v>2.0663279999999999E-2</v>
      </c>
      <c r="F57" s="95">
        <f t="shared" si="0"/>
        <v>0</v>
      </c>
      <c r="G57" s="76"/>
      <c r="I57" s="84"/>
    </row>
    <row r="58" spans="1:9" x14ac:dyDescent="0.2">
      <c r="A58">
        <v>1.373667</v>
      </c>
      <c r="B58">
        <v>-0.42212620000000001</v>
      </c>
      <c r="C58">
        <v>1725.038</v>
      </c>
      <c r="D58">
        <v>35.528840000000002</v>
      </c>
      <c r="E58">
        <v>2.059598E-2</v>
      </c>
      <c r="F58" s="95">
        <f t="shared" si="0"/>
        <v>0</v>
      </c>
      <c r="G58" s="76"/>
      <c r="I58" s="84"/>
    </row>
    <row r="59" spans="1:9" x14ac:dyDescent="0.2">
      <c r="A59">
        <v>1.423667</v>
      </c>
      <c r="B59">
        <v>-0.39794600000000002</v>
      </c>
      <c r="C59">
        <v>1725.412</v>
      </c>
      <c r="D59">
        <v>35.280209999999997</v>
      </c>
      <c r="E59">
        <v>2.0447409999999999E-2</v>
      </c>
      <c r="F59" s="95">
        <f t="shared" si="0"/>
        <v>0</v>
      </c>
      <c r="G59" s="76"/>
      <c r="I59" s="84"/>
    </row>
    <row r="60" spans="1:9" x14ac:dyDescent="0.2">
      <c r="A60">
        <v>1.4736670000000001</v>
      </c>
      <c r="B60">
        <v>-0.37375750000000002</v>
      </c>
      <c r="C60">
        <v>1726.67</v>
      </c>
      <c r="D60">
        <v>34.832720000000002</v>
      </c>
      <c r="E60">
        <v>2.0173360000000001E-2</v>
      </c>
      <c r="F60" s="95">
        <f t="shared" si="0"/>
        <v>0</v>
      </c>
      <c r="G60" s="76"/>
      <c r="I60" s="84"/>
    </row>
    <row r="61" spans="1:9" x14ac:dyDescent="0.2">
      <c r="A61">
        <v>1.523666</v>
      </c>
      <c r="B61">
        <v>-0.38768839999999999</v>
      </c>
      <c r="C61">
        <v>1725.066</v>
      </c>
      <c r="D61">
        <v>36.499899999999997</v>
      </c>
      <c r="E61">
        <v>2.115856E-2</v>
      </c>
      <c r="F61" s="95">
        <f t="shared" si="0"/>
        <v>0</v>
      </c>
      <c r="G61" s="76"/>
      <c r="I61" s="84"/>
    </row>
    <row r="62" spans="1:9" x14ac:dyDescent="0.2">
      <c r="A62">
        <v>1.5736669999999999</v>
      </c>
      <c r="B62">
        <v>-0.39118720000000001</v>
      </c>
      <c r="C62">
        <v>1726.92</v>
      </c>
      <c r="D62">
        <v>35.290770000000002</v>
      </c>
      <c r="E62">
        <v>2.0435680000000001E-2</v>
      </c>
      <c r="F62" s="95">
        <f t="shared" si="0"/>
        <v>0</v>
      </c>
      <c r="G62" s="76"/>
      <c r="I62" s="84"/>
    </row>
    <row r="63" spans="1:9" x14ac:dyDescent="0.2">
      <c r="A63">
        <v>1.6236660000000001</v>
      </c>
      <c r="B63">
        <v>-0.37486449999999999</v>
      </c>
      <c r="C63">
        <v>1726.566</v>
      </c>
      <c r="D63">
        <v>36.027839999999998</v>
      </c>
      <c r="E63">
        <v>2.086675E-2</v>
      </c>
      <c r="F63" s="95">
        <f t="shared" si="0"/>
        <v>0</v>
      </c>
      <c r="G63" s="76"/>
      <c r="I63" s="84"/>
    </row>
    <row r="64" spans="1:9" x14ac:dyDescent="0.2">
      <c r="A64">
        <v>1.673667</v>
      </c>
      <c r="B64">
        <v>-0.36214619999999997</v>
      </c>
      <c r="C64">
        <v>1727.4</v>
      </c>
      <c r="D64">
        <v>35.243760000000002</v>
      </c>
      <c r="E64">
        <v>2.0402779999999999E-2</v>
      </c>
      <c r="F64" s="95">
        <f t="shared" si="0"/>
        <v>0</v>
      </c>
      <c r="G64" s="76"/>
      <c r="I64" s="84"/>
    </row>
    <row r="65" spans="1:9" x14ac:dyDescent="0.2">
      <c r="A65">
        <v>1.7236670000000001</v>
      </c>
      <c r="B65">
        <v>-0.34799910000000001</v>
      </c>
      <c r="C65">
        <v>1728.829</v>
      </c>
      <c r="D65">
        <v>36.138390000000001</v>
      </c>
      <c r="E65">
        <v>2.0903390000000001E-2</v>
      </c>
      <c r="F65" s="95">
        <f t="shared" si="0"/>
        <v>0</v>
      </c>
      <c r="G65" s="76"/>
      <c r="I65" s="84"/>
    </row>
    <row r="66" spans="1:9" x14ac:dyDescent="0.2">
      <c r="A66">
        <v>1.773666</v>
      </c>
      <c r="B66">
        <v>-0.34810039999999998</v>
      </c>
      <c r="C66">
        <v>1728.28</v>
      </c>
      <c r="D66">
        <v>35.624229999999997</v>
      </c>
      <c r="E66">
        <v>2.061253E-2</v>
      </c>
      <c r="F66" s="95">
        <f t="shared" si="0"/>
        <v>0</v>
      </c>
      <c r="G66" s="76"/>
      <c r="I66" s="84"/>
    </row>
    <row r="67" spans="1:9" x14ac:dyDescent="0.2">
      <c r="A67">
        <v>1.8236669999999999</v>
      </c>
      <c r="B67">
        <v>-0.34457690000000002</v>
      </c>
      <c r="C67">
        <v>1729.684</v>
      </c>
      <c r="D67">
        <v>36.381439999999998</v>
      </c>
      <c r="E67">
        <v>2.1033570000000001E-2</v>
      </c>
      <c r="F67" s="95">
        <f t="shared" si="0"/>
        <v>0</v>
      </c>
      <c r="G67" s="76"/>
      <c r="I67" s="84"/>
    </row>
    <row r="68" spans="1:9" x14ac:dyDescent="0.2">
      <c r="A68">
        <v>1.8736660000000001</v>
      </c>
      <c r="B68">
        <v>-0.32566499999999998</v>
      </c>
      <c r="C68">
        <v>1729.4559999999999</v>
      </c>
      <c r="D68">
        <v>35.517969999999998</v>
      </c>
      <c r="E68">
        <v>2.0537070000000001E-2</v>
      </c>
      <c r="F68" s="95">
        <f t="shared" si="0"/>
        <v>0</v>
      </c>
      <c r="G68" s="76"/>
      <c r="I68" s="84"/>
    </row>
    <row r="69" spans="1:9" x14ac:dyDescent="0.2">
      <c r="A69">
        <v>1.923667</v>
      </c>
      <c r="B69">
        <v>-0.31084729999999999</v>
      </c>
      <c r="C69">
        <v>1729.5740000000001</v>
      </c>
      <c r="D69">
        <v>35.417700000000004</v>
      </c>
      <c r="E69">
        <v>2.047771E-2</v>
      </c>
      <c r="F69" s="95">
        <f t="shared" si="0"/>
        <v>0</v>
      </c>
      <c r="G69" s="76"/>
      <c r="I69" s="84"/>
    </row>
    <row r="70" spans="1:9" x14ac:dyDescent="0.2">
      <c r="A70">
        <v>1.9736670000000001</v>
      </c>
      <c r="B70">
        <v>-0.3058631</v>
      </c>
      <c r="C70">
        <v>1730.1890000000001</v>
      </c>
      <c r="D70">
        <v>36.078699999999998</v>
      </c>
      <c r="E70">
        <v>2.0852470000000001E-2</v>
      </c>
      <c r="F70" s="95">
        <f t="shared" si="0"/>
        <v>0</v>
      </c>
      <c r="G70" s="76"/>
      <c r="I70" s="84"/>
    </row>
    <row r="71" spans="1:9" x14ac:dyDescent="0.2">
      <c r="A71">
        <v>2.023666</v>
      </c>
      <c r="B71">
        <v>-0.31089090000000003</v>
      </c>
      <c r="C71">
        <v>1729.9380000000001</v>
      </c>
      <c r="D71">
        <v>35.527830000000002</v>
      </c>
      <c r="E71">
        <v>2.0537050000000001E-2</v>
      </c>
      <c r="F71" s="95">
        <f t="shared" si="0"/>
        <v>0</v>
      </c>
      <c r="G71" s="76"/>
      <c r="I71" s="84"/>
    </row>
    <row r="72" spans="1:9" x14ac:dyDescent="0.2">
      <c r="A72">
        <v>2.0736659999999998</v>
      </c>
      <c r="B72">
        <v>-0.30110959999999998</v>
      </c>
      <c r="C72">
        <v>1731.4880000000001</v>
      </c>
      <c r="D72">
        <v>35.268479999999997</v>
      </c>
      <c r="E72">
        <v>2.0368879999999999E-2</v>
      </c>
      <c r="F72" s="95">
        <f t="shared" si="0"/>
        <v>0</v>
      </c>
      <c r="G72" s="76"/>
      <c r="I72" s="84"/>
    </row>
    <row r="73" spans="1:9" x14ac:dyDescent="0.2">
      <c r="A73">
        <v>2.1236670000000002</v>
      </c>
      <c r="B73">
        <v>-0.27283800000000002</v>
      </c>
      <c r="C73">
        <v>1731.1279999999999</v>
      </c>
      <c r="D73">
        <v>35.832090000000001</v>
      </c>
      <c r="E73">
        <v>2.0698689999999999E-2</v>
      </c>
      <c r="F73" s="95">
        <f t="shared" si="0"/>
        <v>0</v>
      </c>
      <c r="G73" s="76"/>
      <c r="I73" s="84"/>
    </row>
    <row r="74" spans="1:9" x14ac:dyDescent="0.2">
      <c r="A74">
        <v>2.173667</v>
      </c>
      <c r="B74">
        <v>-0.27025329999999997</v>
      </c>
      <c r="C74">
        <v>1732.1610000000001</v>
      </c>
      <c r="D74">
        <v>35.769190000000002</v>
      </c>
      <c r="E74">
        <v>2.0650040000000001E-2</v>
      </c>
      <c r="F74" s="95">
        <f t="shared" si="0"/>
        <v>0</v>
      </c>
      <c r="G74" s="76"/>
      <c r="I74" s="84"/>
    </row>
    <row r="75" spans="1:9" x14ac:dyDescent="0.2">
      <c r="A75">
        <v>2.2236669999999998</v>
      </c>
      <c r="B75">
        <v>-0.27163399999999999</v>
      </c>
      <c r="C75">
        <v>1732.385</v>
      </c>
      <c r="D75">
        <v>35.68985</v>
      </c>
      <c r="E75">
        <v>2.0601560000000001E-2</v>
      </c>
      <c r="F75" s="95">
        <f t="shared" si="0"/>
        <v>0</v>
      </c>
      <c r="G75" s="76"/>
      <c r="I75" s="84"/>
    </row>
    <row r="76" spans="1:9" x14ac:dyDescent="0.2">
      <c r="A76">
        <v>2.273666</v>
      </c>
      <c r="B76">
        <v>-0.2655708</v>
      </c>
      <c r="C76">
        <v>1733.248</v>
      </c>
      <c r="D76">
        <v>36.086680000000001</v>
      </c>
      <c r="E76">
        <v>2.082026E-2</v>
      </c>
      <c r="F76" s="95">
        <f t="shared" si="0"/>
        <v>0</v>
      </c>
      <c r="G76" s="76"/>
      <c r="I76" s="84"/>
    </row>
    <row r="77" spans="1:9" x14ac:dyDescent="0.2">
      <c r="A77">
        <v>2.3236659999999998</v>
      </c>
      <c r="B77">
        <v>-0.24838199999999999</v>
      </c>
      <c r="C77">
        <v>1733.8979999999999</v>
      </c>
      <c r="D77">
        <v>35.308999999999997</v>
      </c>
      <c r="E77">
        <v>2.0363949999999999E-2</v>
      </c>
      <c r="F77" s="95">
        <f t="shared" si="0"/>
        <v>0</v>
      </c>
      <c r="G77" s="76"/>
      <c r="I77" s="84"/>
    </row>
    <row r="78" spans="1:9" x14ac:dyDescent="0.2">
      <c r="A78">
        <v>2.3736670000000002</v>
      </c>
      <c r="B78">
        <v>-0.2306088</v>
      </c>
      <c r="C78">
        <v>1734.5260000000001</v>
      </c>
      <c r="D78">
        <v>35.609879999999997</v>
      </c>
      <c r="E78">
        <v>2.0530030000000001E-2</v>
      </c>
      <c r="F78" s="95">
        <f t="shared" si="0"/>
        <v>0</v>
      </c>
      <c r="G78" s="76"/>
      <c r="I78" s="84"/>
    </row>
    <row r="79" spans="1:9" x14ac:dyDescent="0.2">
      <c r="A79">
        <v>2.423667</v>
      </c>
      <c r="B79">
        <v>-0.2278241</v>
      </c>
      <c r="C79">
        <v>1734.259</v>
      </c>
      <c r="D79">
        <v>35.999769999999998</v>
      </c>
      <c r="E79">
        <v>2.0758019999999999E-2</v>
      </c>
      <c r="F79" s="95">
        <f t="shared" si="0"/>
        <v>0</v>
      </c>
      <c r="G79" s="76"/>
      <c r="I79" s="84"/>
    </row>
    <row r="80" spans="1:9" x14ac:dyDescent="0.2">
      <c r="A80">
        <v>2.4736669999999998</v>
      </c>
      <c r="B80">
        <v>-0.2318365</v>
      </c>
      <c r="C80">
        <v>1733.914</v>
      </c>
      <c r="D80">
        <v>35.531260000000003</v>
      </c>
      <c r="E80">
        <v>2.049194E-2</v>
      </c>
      <c r="F80" s="95">
        <f t="shared" si="0"/>
        <v>0</v>
      </c>
      <c r="G80" s="76"/>
      <c r="I80" s="84"/>
    </row>
    <row r="81" spans="1:9" x14ac:dyDescent="0.2">
      <c r="A81">
        <v>2.523666</v>
      </c>
      <c r="B81">
        <v>-0.22791320000000001</v>
      </c>
      <c r="C81">
        <v>1735.019</v>
      </c>
      <c r="D81">
        <v>35.256279999999997</v>
      </c>
      <c r="E81">
        <v>2.0320390000000001E-2</v>
      </c>
      <c r="F81" s="95">
        <f t="shared" si="0"/>
        <v>0</v>
      </c>
      <c r="G81" s="76"/>
      <c r="I81" s="84"/>
    </row>
    <row r="82" spans="1:9" x14ac:dyDescent="0.2">
      <c r="A82">
        <v>2.5736669999999999</v>
      </c>
      <c r="B82">
        <v>-0.213113</v>
      </c>
      <c r="C82">
        <v>1735.039</v>
      </c>
      <c r="D82">
        <v>35.688659999999999</v>
      </c>
      <c r="E82">
        <v>2.056937E-2</v>
      </c>
      <c r="F82" s="95">
        <f t="shared" si="0"/>
        <v>0</v>
      </c>
      <c r="G82" s="76"/>
      <c r="I82" s="84"/>
    </row>
    <row r="83" spans="1:9" x14ac:dyDescent="0.2">
      <c r="A83">
        <v>2.6236670000000002</v>
      </c>
      <c r="B83">
        <v>-0.207375</v>
      </c>
      <c r="C83">
        <v>1735.1659999999999</v>
      </c>
      <c r="D83">
        <v>36.08784</v>
      </c>
      <c r="E83">
        <v>2.0797920000000001E-2</v>
      </c>
      <c r="F83" s="95">
        <f t="shared" si="0"/>
        <v>0</v>
      </c>
      <c r="G83" s="76"/>
      <c r="I83" s="84"/>
    </row>
    <row r="84" spans="1:9" x14ac:dyDescent="0.2">
      <c r="A84">
        <v>2.673667</v>
      </c>
      <c r="B84">
        <v>-0.1987498</v>
      </c>
      <c r="C84">
        <v>1734.4860000000001</v>
      </c>
      <c r="D84">
        <v>35.841920000000002</v>
      </c>
      <c r="E84">
        <v>2.0664289999999998E-2</v>
      </c>
      <c r="F84" s="95">
        <f t="shared" si="0"/>
        <v>0</v>
      </c>
      <c r="G84" s="76"/>
      <c r="I84" s="84"/>
    </row>
    <row r="85" spans="1:9" x14ac:dyDescent="0.2">
      <c r="A85">
        <v>2.7236669999999998</v>
      </c>
      <c r="B85">
        <v>-0.20732339999999999</v>
      </c>
      <c r="C85">
        <v>1735.9090000000001</v>
      </c>
      <c r="D85">
        <v>35.172499999999999</v>
      </c>
      <c r="E85">
        <v>2.026172E-2</v>
      </c>
      <c r="F85" s="95">
        <f t="shared" si="0"/>
        <v>0</v>
      </c>
      <c r="G85" s="76"/>
      <c r="I85" s="84"/>
    </row>
    <row r="86" spans="1:9" ht="12.75" customHeight="1" x14ac:dyDescent="0.2">
      <c r="A86">
        <v>2.7736670000000001</v>
      </c>
      <c r="B86">
        <v>-0.1833275</v>
      </c>
      <c r="C86">
        <v>1737.011</v>
      </c>
      <c r="D86">
        <v>35.2498</v>
      </c>
      <c r="E86">
        <v>2.029336E-2</v>
      </c>
      <c r="F86" s="95">
        <f t="shared" si="0"/>
        <v>0</v>
      </c>
      <c r="G86" s="76"/>
      <c r="I86" s="84"/>
    </row>
    <row r="87" spans="1:9" x14ac:dyDescent="0.2">
      <c r="A87">
        <v>2.8236669999999999</v>
      </c>
      <c r="B87">
        <v>-0.19202530000000001</v>
      </c>
      <c r="C87">
        <v>1736.451</v>
      </c>
      <c r="D87">
        <v>35.983089999999997</v>
      </c>
      <c r="E87">
        <v>2.07222E-2</v>
      </c>
      <c r="F87" s="95">
        <f t="shared" si="0"/>
        <v>0</v>
      </c>
      <c r="G87" s="76"/>
      <c r="I87" s="84"/>
    </row>
    <row r="88" spans="1:9" x14ac:dyDescent="0.2">
      <c r="A88">
        <v>2.8736670000000002</v>
      </c>
      <c r="B88">
        <v>-0.1635962</v>
      </c>
      <c r="C88">
        <v>1735.682</v>
      </c>
      <c r="D88">
        <v>36.030200000000001</v>
      </c>
      <c r="E88">
        <v>2.0758530000000001E-2</v>
      </c>
      <c r="F88" s="95">
        <f t="shared" si="0"/>
        <v>0</v>
      </c>
      <c r="G88" s="76"/>
      <c r="I88" s="84"/>
    </row>
    <row r="89" spans="1:9" x14ac:dyDescent="0.2">
      <c r="A89">
        <v>2.923667</v>
      </c>
      <c r="B89">
        <v>-0.16348969999999999</v>
      </c>
      <c r="C89">
        <v>1737.854</v>
      </c>
      <c r="D89">
        <v>35.607819999999997</v>
      </c>
      <c r="E89">
        <v>2.0489540000000001E-2</v>
      </c>
      <c r="F89" s="95">
        <f t="shared" si="0"/>
        <v>0</v>
      </c>
      <c r="G89" s="76"/>
      <c r="I89" s="84"/>
    </row>
    <row r="90" spans="1:9" x14ac:dyDescent="0.2">
      <c r="A90">
        <v>2.9736669999999998</v>
      </c>
      <c r="B90">
        <v>-0.159468</v>
      </c>
      <c r="C90">
        <v>1737.933</v>
      </c>
      <c r="D90">
        <v>35.383620000000001</v>
      </c>
      <c r="E90">
        <v>2.0359599999999999E-2</v>
      </c>
      <c r="F90" s="95">
        <f t="shared" si="0"/>
        <v>0</v>
      </c>
      <c r="G90" s="76"/>
      <c r="I90" s="84"/>
    </row>
    <row r="91" spans="1:9" x14ac:dyDescent="0.2">
      <c r="A91">
        <v>3.0236670000000001</v>
      </c>
      <c r="B91">
        <v>-0.14845</v>
      </c>
      <c r="C91">
        <v>1737.3240000000001</v>
      </c>
      <c r="D91">
        <v>35.553919999999998</v>
      </c>
      <c r="E91">
        <v>2.0464759999999999E-2</v>
      </c>
      <c r="F91" s="95">
        <f t="shared" si="0"/>
        <v>0</v>
      </c>
      <c r="G91" s="76"/>
      <c r="I91" s="84"/>
    </row>
    <row r="92" spans="1:9" x14ac:dyDescent="0.2">
      <c r="A92">
        <v>3.0736669999999999</v>
      </c>
      <c r="B92">
        <v>-0.1344041</v>
      </c>
      <c r="C92">
        <v>1738.5920000000001</v>
      </c>
      <c r="D92">
        <v>35.25224</v>
      </c>
      <c r="E92">
        <v>2.0276309999999999E-2</v>
      </c>
      <c r="F92" s="95">
        <f t="shared" si="0"/>
        <v>0</v>
      </c>
      <c r="G92" s="76"/>
      <c r="I92" s="84"/>
    </row>
    <row r="93" spans="1:9" x14ac:dyDescent="0.2">
      <c r="A93">
        <v>3.1236670000000002</v>
      </c>
      <c r="B93">
        <v>-0.13858129999999999</v>
      </c>
      <c r="C93">
        <v>1737.7940000000001</v>
      </c>
      <c r="D93">
        <v>36.1447</v>
      </c>
      <c r="E93">
        <v>2.07992E-2</v>
      </c>
      <c r="F93" s="95">
        <f t="shared" si="0"/>
        <v>0</v>
      </c>
      <c r="G93" s="76"/>
      <c r="I93" s="84"/>
    </row>
    <row r="94" spans="1:9" x14ac:dyDescent="0.2">
      <c r="A94">
        <v>3.173667</v>
      </c>
      <c r="B94">
        <v>-0.1219112</v>
      </c>
      <c r="C94">
        <v>1738.2080000000001</v>
      </c>
      <c r="D94">
        <v>35.897660000000002</v>
      </c>
      <c r="E94">
        <v>2.0652110000000001E-2</v>
      </c>
      <c r="F94" s="95">
        <f t="shared" si="0"/>
        <v>0</v>
      </c>
      <c r="G94" s="76"/>
      <c r="I94" s="84"/>
    </row>
    <row r="95" spans="1:9" x14ac:dyDescent="0.2">
      <c r="A95">
        <v>3.2236669999999998</v>
      </c>
      <c r="B95">
        <v>-0.1052738</v>
      </c>
      <c r="C95">
        <v>1740.1949999999999</v>
      </c>
      <c r="D95">
        <v>35.437559999999998</v>
      </c>
      <c r="E95">
        <v>2.0364139999999999E-2</v>
      </c>
      <c r="F95" s="95">
        <f t="shared" si="0"/>
        <v>0</v>
      </c>
      <c r="G95" s="76"/>
      <c r="I95" s="84"/>
    </row>
    <row r="96" spans="1:9" x14ac:dyDescent="0.2">
      <c r="A96">
        <v>3.2736670000000001</v>
      </c>
      <c r="B96">
        <v>-0.113871</v>
      </c>
      <c r="C96">
        <v>1738.825</v>
      </c>
      <c r="D96">
        <v>35.661380000000001</v>
      </c>
      <c r="E96">
        <v>2.05089E-2</v>
      </c>
      <c r="F96" s="95">
        <f t="shared" ref="F96:F159" si="1">ROUND(B96,0)</f>
        <v>0</v>
      </c>
      <c r="G96" s="76"/>
      <c r="I96" s="84"/>
    </row>
    <row r="97" spans="1:9" x14ac:dyDescent="0.2">
      <c r="A97">
        <v>3.3236659999999998</v>
      </c>
      <c r="B97">
        <v>-8.9514200000000002E-2</v>
      </c>
      <c r="C97">
        <v>1739.087</v>
      </c>
      <c r="D97">
        <v>36.379350000000002</v>
      </c>
      <c r="E97">
        <v>2.091865E-2</v>
      </c>
      <c r="F97" s="95">
        <f t="shared" si="1"/>
        <v>0</v>
      </c>
      <c r="G97" s="76"/>
      <c r="I97" s="84"/>
    </row>
    <row r="98" spans="1:9" x14ac:dyDescent="0.2">
      <c r="A98">
        <v>3.3736670000000002</v>
      </c>
      <c r="B98">
        <v>-0.1045387</v>
      </c>
      <c r="C98">
        <v>1740.8309999999999</v>
      </c>
      <c r="D98">
        <v>34.639679999999998</v>
      </c>
      <c r="E98">
        <v>1.9898369999999999E-2</v>
      </c>
      <c r="F98" s="95">
        <f t="shared" si="1"/>
        <v>0</v>
      </c>
      <c r="G98" s="76"/>
      <c r="I98" s="84"/>
    </row>
    <row r="99" spans="1:9" x14ac:dyDescent="0.2">
      <c r="A99">
        <v>3.423667</v>
      </c>
      <c r="B99">
        <v>-8.9725040000000006E-2</v>
      </c>
      <c r="C99">
        <v>1740.452</v>
      </c>
      <c r="D99">
        <v>35.868810000000003</v>
      </c>
      <c r="E99">
        <v>2.0608910000000001E-2</v>
      </c>
      <c r="F99" s="95">
        <f t="shared" si="1"/>
        <v>0</v>
      </c>
      <c r="G99" s="76"/>
      <c r="I99" s="84"/>
    </row>
    <row r="100" spans="1:9" x14ac:dyDescent="0.2">
      <c r="A100">
        <v>3.4736669999999998</v>
      </c>
      <c r="B100">
        <v>-7.9764459999999995E-2</v>
      </c>
      <c r="C100">
        <v>1740.605</v>
      </c>
      <c r="D100">
        <v>36.565359999999998</v>
      </c>
      <c r="E100">
        <v>2.100726E-2</v>
      </c>
      <c r="F100" s="95">
        <f t="shared" si="1"/>
        <v>0</v>
      </c>
      <c r="G100" s="76"/>
      <c r="I100" s="84"/>
    </row>
    <row r="101" spans="1:9" x14ac:dyDescent="0.2">
      <c r="A101">
        <v>3.5236670000000001</v>
      </c>
      <c r="B101">
        <v>-6.7457649999999994E-2</v>
      </c>
      <c r="C101">
        <v>1741.58</v>
      </c>
      <c r="D101">
        <v>35.526719999999997</v>
      </c>
      <c r="E101">
        <v>2.0399130000000001E-2</v>
      </c>
      <c r="F101" s="95">
        <f t="shared" si="1"/>
        <v>0</v>
      </c>
      <c r="G101" s="76"/>
      <c r="I101" s="84"/>
    </row>
    <row r="102" spans="1:9" x14ac:dyDescent="0.2">
      <c r="A102">
        <v>3.5736659999999998</v>
      </c>
      <c r="B102">
        <v>-7.0393949999999997E-2</v>
      </c>
      <c r="C102">
        <v>1741.7660000000001</v>
      </c>
      <c r="D102">
        <v>35.29766</v>
      </c>
      <c r="E102">
        <v>2.0265439999999999E-2</v>
      </c>
      <c r="F102" s="95">
        <f t="shared" si="1"/>
        <v>0</v>
      </c>
      <c r="G102" s="76"/>
      <c r="I102" s="84"/>
    </row>
    <row r="103" spans="1:9" x14ac:dyDescent="0.2">
      <c r="A103">
        <v>3.6236670000000002</v>
      </c>
      <c r="B103">
        <v>-7.0490720000000007E-2</v>
      </c>
      <c r="C103">
        <v>1742.615</v>
      </c>
      <c r="D103">
        <v>36.146859999999997</v>
      </c>
      <c r="E103">
        <v>2.074289E-2</v>
      </c>
      <c r="F103" s="95">
        <f t="shared" si="1"/>
        <v>0</v>
      </c>
      <c r="G103" s="76"/>
      <c r="I103" s="84"/>
    </row>
    <row r="104" spans="1:9" x14ac:dyDescent="0.2">
      <c r="A104">
        <v>3.6737220000000002</v>
      </c>
      <c r="B104">
        <v>-6.1778439999999997E-2</v>
      </c>
      <c r="C104">
        <v>1742.914</v>
      </c>
      <c r="D104">
        <v>36.450940000000003</v>
      </c>
      <c r="E104">
        <v>2.0913790000000002E-2</v>
      </c>
      <c r="F104" s="95">
        <f t="shared" si="1"/>
        <v>0</v>
      </c>
      <c r="G104" s="76"/>
      <c r="I104" s="84"/>
    </row>
    <row r="105" spans="1:9" x14ac:dyDescent="0.2">
      <c r="A105">
        <v>3.7238340000000001</v>
      </c>
      <c r="B105">
        <v>-5.3325310000000001E-2</v>
      </c>
      <c r="C105">
        <v>1742.011</v>
      </c>
      <c r="D105">
        <v>35.686340000000001</v>
      </c>
      <c r="E105">
        <v>2.0485719999999999E-2</v>
      </c>
      <c r="F105" s="95">
        <f t="shared" si="1"/>
        <v>0</v>
      </c>
      <c r="G105" s="76"/>
      <c r="I105" s="84"/>
    </row>
    <row r="106" spans="1:9" x14ac:dyDescent="0.2">
      <c r="A106">
        <v>3.7738339999999999</v>
      </c>
      <c r="B106">
        <v>-5.75431E-2</v>
      </c>
      <c r="C106">
        <v>1742.2049999999999</v>
      </c>
      <c r="D106">
        <v>35.072229999999998</v>
      </c>
      <c r="E106">
        <v>2.0130950000000002E-2</v>
      </c>
      <c r="F106" s="95">
        <f t="shared" si="1"/>
        <v>0</v>
      </c>
      <c r="G106" s="76"/>
      <c r="I106" s="84"/>
    </row>
    <row r="107" spans="1:9" x14ac:dyDescent="0.2">
      <c r="A107">
        <v>3.823833</v>
      </c>
      <c r="B107">
        <v>-3.9767770000000001E-2</v>
      </c>
      <c r="C107">
        <v>1742.1780000000001</v>
      </c>
      <c r="D107">
        <v>35.732210000000002</v>
      </c>
      <c r="E107">
        <v>2.0510090000000002E-2</v>
      </c>
      <c r="F107" s="95">
        <f t="shared" si="1"/>
        <v>0</v>
      </c>
      <c r="G107" s="76"/>
      <c r="I107" s="84"/>
    </row>
    <row r="108" spans="1:9" x14ac:dyDescent="0.2">
      <c r="A108">
        <v>3.873834</v>
      </c>
      <c r="B108">
        <v>-3.1756439999999997E-2</v>
      </c>
      <c r="C108">
        <v>1741.8520000000001</v>
      </c>
      <c r="D108">
        <v>36.049669999999999</v>
      </c>
      <c r="E108">
        <v>2.069617E-2</v>
      </c>
      <c r="F108" s="95">
        <f t="shared" si="1"/>
        <v>0</v>
      </c>
      <c r="G108" s="76"/>
      <c r="I108" s="84"/>
    </row>
    <row r="109" spans="1:9" x14ac:dyDescent="0.2">
      <c r="A109">
        <v>3.9238339999999998</v>
      </c>
      <c r="B109">
        <v>-4.2632580000000003E-2</v>
      </c>
      <c r="C109">
        <v>1743.4549999999999</v>
      </c>
      <c r="D109">
        <v>35.087179999999996</v>
      </c>
      <c r="E109">
        <v>2.0125090000000002E-2</v>
      </c>
      <c r="F109" s="95">
        <f t="shared" si="1"/>
        <v>0</v>
      </c>
      <c r="G109" s="76"/>
      <c r="I109" s="84"/>
    </row>
    <row r="110" spans="1:9" x14ac:dyDescent="0.2">
      <c r="A110">
        <v>3.9738340000000001</v>
      </c>
      <c r="B110">
        <v>-2.4909549999999999E-2</v>
      </c>
      <c r="C110">
        <v>1743.7380000000001</v>
      </c>
      <c r="D110">
        <v>35.586860000000001</v>
      </c>
      <c r="E110">
        <v>2.040838E-2</v>
      </c>
      <c r="F110" s="95">
        <f t="shared" si="1"/>
        <v>0</v>
      </c>
      <c r="G110" s="76"/>
      <c r="I110" s="84"/>
    </row>
    <row r="111" spans="1:9" x14ac:dyDescent="0.2">
      <c r="A111">
        <v>4.0238339999999999</v>
      </c>
      <c r="B111">
        <v>-3.041106E-2</v>
      </c>
      <c r="C111">
        <v>1742.7159999999999</v>
      </c>
      <c r="D111">
        <v>35.59057</v>
      </c>
      <c r="E111">
        <v>2.0422470000000002E-2</v>
      </c>
      <c r="F111" s="95">
        <f t="shared" si="1"/>
        <v>0</v>
      </c>
      <c r="G111" s="76"/>
      <c r="I111" s="84"/>
    </row>
    <row r="112" spans="1:9" x14ac:dyDescent="0.2">
      <c r="A112">
        <v>4.0738339999999997</v>
      </c>
      <c r="B112">
        <v>-1.618356E-2</v>
      </c>
      <c r="C112">
        <v>1743.809</v>
      </c>
      <c r="D112">
        <v>35.622210000000003</v>
      </c>
      <c r="E112">
        <v>2.0427819999999999E-2</v>
      </c>
      <c r="F112" s="95">
        <f t="shared" si="1"/>
        <v>0</v>
      </c>
      <c r="G112" s="76"/>
      <c r="I112" s="84"/>
    </row>
    <row r="113" spans="1:9" x14ac:dyDescent="0.2">
      <c r="A113">
        <v>4.1238330000000003</v>
      </c>
      <c r="B113">
        <v>-2.468681E-2</v>
      </c>
      <c r="C113">
        <v>1745.1590000000001</v>
      </c>
      <c r="D113">
        <v>35.50526</v>
      </c>
      <c r="E113">
        <v>2.0344999999999999E-2</v>
      </c>
      <c r="F113" s="95">
        <f t="shared" si="1"/>
        <v>0</v>
      </c>
      <c r="G113" s="76"/>
      <c r="I113" s="84"/>
    </row>
    <row r="114" spans="1:9" x14ac:dyDescent="0.2">
      <c r="A114">
        <v>4.1738340000000003</v>
      </c>
      <c r="B114" s="112">
        <v>-2.1367999999999999E-3</v>
      </c>
      <c r="C114">
        <v>1743.6679999999999</v>
      </c>
      <c r="D114">
        <v>36.193480000000001</v>
      </c>
      <c r="E114">
        <v>2.0757089999999999E-2</v>
      </c>
      <c r="F114" s="95">
        <f t="shared" si="1"/>
        <v>0</v>
      </c>
      <c r="G114" s="76"/>
      <c r="I114" s="84"/>
    </row>
    <row r="115" spans="1:9" x14ac:dyDescent="0.2">
      <c r="A115">
        <v>4.2238340000000001</v>
      </c>
      <c r="B115">
        <v>-2.3455199999999999E-2</v>
      </c>
      <c r="C115">
        <v>1745.069</v>
      </c>
      <c r="D115">
        <v>36.223300000000002</v>
      </c>
      <c r="E115">
        <v>2.0757520000000002E-2</v>
      </c>
      <c r="F115" s="95">
        <f t="shared" si="1"/>
        <v>0</v>
      </c>
      <c r="G115" s="76"/>
      <c r="I115" s="84"/>
    </row>
    <row r="116" spans="1:9" x14ac:dyDescent="0.2">
      <c r="A116">
        <v>4.2738339999999999</v>
      </c>
      <c r="B116">
        <v>-1.9802380000000001E-2</v>
      </c>
      <c r="C116">
        <v>1744.989</v>
      </c>
      <c r="D116">
        <v>35.567219999999999</v>
      </c>
      <c r="E116">
        <v>2.0382480000000001E-2</v>
      </c>
      <c r="F116" s="95">
        <f t="shared" si="1"/>
        <v>0</v>
      </c>
      <c r="G116" s="76"/>
      <c r="I116" s="84"/>
    </row>
    <row r="117" spans="1:9" x14ac:dyDescent="0.2">
      <c r="A117">
        <v>4.3238339999999997</v>
      </c>
      <c r="B117" s="112">
        <v>-8.2796999999999992E-3</v>
      </c>
      <c r="C117">
        <v>1745.17</v>
      </c>
      <c r="D117">
        <v>35.305779999999999</v>
      </c>
      <c r="E117">
        <v>2.0230560000000002E-2</v>
      </c>
      <c r="F117" s="95">
        <f t="shared" si="1"/>
        <v>0</v>
      </c>
      <c r="G117" s="76"/>
      <c r="I117" s="84"/>
    </row>
    <row r="118" spans="1:9" x14ac:dyDescent="0.2">
      <c r="A118">
        <v>4.3738330000000003</v>
      </c>
      <c r="B118">
        <v>-1.4621159999999999E-2</v>
      </c>
      <c r="C118">
        <v>1745.528</v>
      </c>
      <c r="D118">
        <v>35.8917</v>
      </c>
      <c r="E118">
        <v>2.0562090000000002E-2</v>
      </c>
      <c r="F118" s="95">
        <f t="shared" si="1"/>
        <v>0</v>
      </c>
      <c r="G118" s="76"/>
      <c r="I118" s="84"/>
    </row>
    <row r="119" spans="1:9" x14ac:dyDescent="0.2">
      <c r="A119">
        <v>4.4238340000000003</v>
      </c>
      <c r="B119">
        <v>-1.7685849999999999E-2</v>
      </c>
      <c r="C119">
        <v>1745.069</v>
      </c>
      <c r="D119">
        <v>35.926099999999998</v>
      </c>
      <c r="E119">
        <v>2.0587210000000002E-2</v>
      </c>
      <c r="F119" s="95">
        <f t="shared" si="1"/>
        <v>0</v>
      </c>
      <c r="G119" s="76"/>
      <c r="I119" s="84"/>
    </row>
    <row r="120" spans="1:9" x14ac:dyDescent="0.2">
      <c r="A120">
        <v>4.4738340000000001</v>
      </c>
      <c r="B120" s="112">
        <v>-1.5900000000000001E-3</v>
      </c>
      <c r="C120">
        <v>1746.5340000000001</v>
      </c>
      <c r="D120">
        <v>35.459350000000001</v>
      </c>
      <c r="E120">
        <v>2.03027E-2</v>
      </c>
      <c r="F120" s="95">
        <f t="shared" si="1"/>
        <v>0</v>
      </c>
      <c r="G120" s="76"/>
      <c r="I120" s="84"/>
    </row>
    <row r="121" spans="1:9" x14ac:dyDescent="0.2">
      <c r="A121">
        <v>4.5238339999999999</v>
      </c>
      <c r="B121">
        <v>-2.0055989999999999E-2</v>
      </c>
      <c r="C121">
        <v>1746.3019999999999</v>
      </c>
      <c r="D121">
        <v>35.994070000000001</v>
      </c>
      <c r="E121">
        <v>2.0611589999999999E-2</v>
      </c>
      <c r="F121" s="95">
        <f t="shared" si="1"/>
        <v>0</v>
      </c>
      <c r="G121" s="76"/>
      <c r="I121" s="84"/>
    </row>
    <row r="122" spans="1:9" x14ac:dyDescent="0.2">
      <c r="A122">
        <v>4.5738339999999997</v>
      </c>
      <c r="B122" s="112">
        <v>-2.6730999999999999E-3</v>
      </c>
      <c r="C122">
        <v>1746.2159999999999</v>
      </c>
      <c r="D122">
        <v>35.893320000000003</v>
      </c>
      <c r="E122">
        <v>2.0554909999999999E-2</v>
      </c>
      <c r="F122" s="95">
        <f t="shared" si="1"/>
        <v>0</v>
      </c>
      <c r="G122" s="76"/>
      <c r="I122" s="84"/>
    </row>
    <row r="123" spans="1:9" x14ac:dyDescent="0.2">
      <c r="A123">
        <v>4.6238330000000003</v>
      </c>
      <c r="B123" s="112">
        <v>-3.1270999999999998E-3</v>
      </c>
      <c r="C123">
        <v>1746.847</v>
      </c>
      <c r="D123">
        <v>35.269289999999998</v>
      </c>
      <c r="E123">
        <v>2.0190260000000002E-2</v>
      </c>
      <c r="F123" s="95">
        <f t="shared" si="1"/>
        <v>0</v>
      </c>
      <c r="G123" s="76"/>
      <c r="I123" s="84"/>
    </row>
    <row r="124" spans="1:9" x14ac:dyDescent="0.2">
      <c r="A124">
        <v>4.6738340000000003</v>
      </c>
      <c r="B124">
        <v>2.580213E-3</v>
      </c>
      <c r="C124">
        <v>1746.809</v>
      </c>
      <c r="D124">
        <v>35.843110000000003</v>
      </c>
      <c r="E124">
        <v>2.0519200000000001E-2</v>
      </c>
      <c r="F124" s="95">
        <f t="shared" si="1"/>
        <v>0</v>
      </c>
      <c r="G124" s="76"/>
      <c r="I124" s="84"/>
    </row>
    <row r="125" spans="1:9" x14ac:dyDescent="0.2">
      <c r="A125">
        <v>4.7238340000000001</v>
      </c>
      <c r="B125">
        <v>1.1215670000000001E-2</v>
      </c>
      <c r="C125">
        <v>1746.9380000000001</v>
      </c>
      <c r="D125">
        <v>35.31476</v>
      </c>
      <c r="E125">
        <v>2.0215239999999999E-2</v>
      </c>
      <c r="F125" s="95">
        <f t="shared" si="1"/>
        <v>0</v>
      </c>
      <c r="G125" s="76"/>
      <c r="I125" s="84"/>
    </row>
    <row r="126" spans="1:9" x14ac:dyDescent="0.2">
      <c r="A126">
        <v>4.7738339999999999</v>
      </c>
      <c r="B126">
        <v>2.0734220000000001E-2</v>
      </c>
      <c r="C126">
        <v>1746.77</v>
      </c>
      <c r="D126">
        <v>36.10239</v>
      </c>
      <c r="E126">
        <v>2.066809E-2</v>
      </c>
      <c r="F126" s="95">
        <f t="shared" si="1"/>
        <v>0</v>
      </c>
      <c r="G126" s="76"/>
      <c r="I126" s="84"/>
    </row>
    <row r="127" spans="1:9" x14ac:dyDescent="0.2">
      <c r="A127">
        <v>4.8238339999999997</v>
      </c>
      <c r="B127" s="112">
        <v>9.5733700000000005E-4</v>
      </c>
      <c r="C127">
        <v>1748.4770000000001</v>
      </c>
      <c r="D127">
        <v>35.827770000000001</v>
      </c>
      <c r="E127">
        <v>2.049084E-2</v>
      </c>
      <c r="F127" s="95">
        <f t="shared" si="1"/>
        <v>0</v>
      </c>
      <c r="G127" s="76"/>
      <c r="I127" s="84"/>
    </row>
    <row r="128" spans="1:9" x14ac:dyDescent="0.2">
      <c r="A128">
        <v>4.8738330000000003</v>
      </c>
      <c r="B128" s="112">
        <v>-4.3546000000000001E-3</v>
      </c>
      <c r="C128">
        <v>1748.3489999999999</v>
      </c>
      <c r="D128">
        <v>36.142400000000002</v>
      </c>
      <c r="E128">
        <v>2.0672300000000001E-2</v>
      </c>
      <c r="F128" s="95">
        <f t="shared" si="1"/>
        <v>0</v>
      </c>
      <c r="G128" s="76"/>
      <c r="I128" s="84"/>
    </row>
    <row r="129" spans="1:9" x14ac:dyDescent="0.2">
      <c r="A129">
        <v>4.9238340000000003</v>
      </c>
      <c r="B129">
        <v>1.0249100000000001E-2</v>
      </c>
      <c r="C129">
        <v>1747.6569999999999</v>
      </c>
      <c r="D129">
        <v>35.819479999999999</v>
      </c>
      <c r="E129">
        <v>2.049571E-2</v>
      </c>
      <c r="F129" s="95">
        <f t="shared" si="1"/>
        <v>0</v>
      </c>
      <c r="G129" s="76"/>
      <c r="I129" s="84"/>
    </row>
    <row r="130" spans="1:9" x14ac:dyDescent="0.2">
      <c r="A130">
        <v>4.9738340000000001</v>
      </c>
      <c r="B130">
        <v>2.699697E-3</v>
      </c>
      <c r="C130">
        <v>1748.2929999999999</v>
      </c>
      <c r="D130">
        <v>35.818100000000001</v>
      </c>
      <c r="E130">
        <v>2.0487470000000001E-2</v>
      </c>
      <c r="F130" s="95">
        <f t="shared" si="1"/>
        <v>0</v>
      </c>
      <c r="G130" s="76"/>
      <c r="I130" s="84"/>
    </row>
    <row r="131" spans="1:9" x14ac:dyDescent="0.2">
      <c r="A131">
        <v>5.0238339999999999</v>
      </c>
      <c r="B131">
        <v>2.268827E-2</v>
      </c>
      <c r="C131">
        <v>1748.566</v>
      </c>
      <c r="D131">
        <v>36.18967</v>
      </c>
      <c r="E131">
        <v>2.0696780000000001E-2</v>
      </c>
      <c r="F131" s="95">
        <f t="shared" si="1"/>
        <v>0</v>
      </c>
      <c r="G131" s="76"/>
      <c r="I131" s="84"/>
    </row>
    <row r="132" spans="1:9" x14ac:dyDescent="0.2">
      <c r="A132">
        <v>5.0738339999999997</v>
      </c>
      <c r="B132">
        <v>5.6136579999999997E-3</v>
      </c>
      <c r="C132">
        <v>1749.009</v>
      </c>
      <c r="D132">
        <v>35.65746</v>
      </c>
      <c r="E132">
        <v>2.0387240000000001E-2</v>
      </c>
      <c r="F132" s="95">
        <f t="shared" si="1"/>
        <v>0</v>
      </c>
      <c r="G132" s="76"/>
      <c r="I132" s="84"/>
    </row>
    <row r="133" spans="1:9" x14ac:dyDescent="0.2">
      <c r="A133">
        <v>5.1238330000000003</v>
      </c>
      <c r="B133">
        <v>2.6440999999999999E-2</v>
      </c>
      <c r="C133">
        <v>1749.376</v>
      </c>
      <c r="D133">
        <v>35.93038</v>
      </c>
      <c r="E133">
        <v>2.0538959999999998E-2</v>
      </c>
      <c r="F133" s="95">
        <f t="shared" si="1"/>
        <v>0</v>
      </c>
      <c r="G133" s="76"/>
      <c r="I133" s="84"/>
    </row>
    <row r="134" spans="1:9" x14ac:dyDescent="0.2">
      <c r="A134">
        <v>5.1738340000000003</v>
      </c>
      <c r="B134">
        <v>1.611404E-2</v>
      </c>
      <c r="C134">
        <v>1749.5329999999999</v>
      </c>
      <c r="D134">
        <v>35.769730000000003</v>
      </c>
      <c r="E134">
        <v>2.04453E-2</v>
      </c>
      <c r="F134" s="95">
        <f t="shared" si="1"/>
        <v>0</v>
      </c>
      <c r="G134" s="76"/>
      <c r="I134" s="84"/>
    </row>
    <row r="135" spans="1:9" x14ac:dyDescent="0.2">
      <c r="A135">
        <v>5.2238340000000001</v>
      </c>
      <c r="B135">
        <v>2.1387360000000001E-2</v>
      </c>
      <c r="C135">
        <v>1749.377</v>
      </c>
      <c r="D135">
        <v>35.768770000000004</v>
      </c>
      <c r="E135">
        <v>2.0446570000000001E-2</v>
      </c>
      <c r="F135" s="95">
        <f t="shared" si="1"/>
        <v>0</v>
      </c>
      <c r="G135" s="76"/>
      <c r="I135" s="84"/>
    </row>
    <row r="136" spans="1:9" x14ac:dyDescent="0.2">
      <c r="A136">
        <v>5.2738339999999999</v>
      </c>
      <c r="B136">
        <v>3.0977749999999998E-2</v>
      </c>
      <c r="C136">
        <v>1749.7560000000001</v>
      </c>
      <c r="D136">
        <v>35.386830000000003</v>
      </c>
      <c r="E136">
        <v>2.0223870000000001E-2</v>
      </c>
      <c r="F136" s="95">
        <f t="shared" si="1"/>
        <v>0</v>
      </c>
      <c r="G136" s="76"/>
      <c r="I136" s="84"/>
    </row>
    <row r="137" spans="1:9" x14ac:dyDescent="0.2">
      <c r="A137">
        <v>5.3238339999999997</v>
      </c>
      <c r="B137">
        <v>3.4514780000000002E-2</v>
      </c>
      <c r="C137">
        <v>1749.3530000000001</v>
      </c>
      <c r="D137">
        <v>35.599589999999999</v>
      </c>
      <c r="E137">
        <v>2.0350150000000001E-2</v>
      </c>
      <c r="F137" s="95">
        <f t="shared" si="1"/>
        <v>0</v>
      </c>
      <c r="G137" s="76"/>
      <c r="I137" s="84"/>
    </row>
    <row r="138" spans="1:9" x14ac:dyDescent="0.2">
      <c r="A138">
        <v>5.3738320000000002</v>
      </c>
      <c r="B138">
        <v>3.0592749999999998E-2</v>
      </c>
      <c r="C138">
        <v>1749.78</v>
      </c>
      <c r="D138">
        <v>36.031120000000001</v>
      </c>
      <c r="E138">
        <v>2.0591809999999999E-2</v>
      </c>
      <c r="F138" s="95">
        <f t="shared" si="1"/>
        <v>0</v>
      </c>
      <c r="G138" s="76"/>
      <c r="I138" s="84"/>
    </row>
    <row r="139" spans="1:9" x14ac:dyDescent="0.2">
      <c r="A139">
        <v>5.4238340000000003</v>
      </c>
      <c r="B139">
        <v>3.2337009999999999E-2</v>
      </c>
      <c r="C139">
        <v>1750.877</v>
      </c>
      <c r="D139">
        <v>36.105319999999999</v>
      </c>
      <c r="E139">
        <v>2.0621279999999999E-2</v>
      </c>
      <c r="F139" s="95">
        <f t="shared" si="1"/>
        <v>0</v>
      </c>
      <c r="G139" s="76"/>
      <c r="I139" s="84"/>
    </row>
    <row r="140" spans="1:9" x14ac:dyDescent="0.2">
      <c r="A140">
        <v>5.4738340000000001</v>
      </c>
      <c r="B140">
        <v>3.5088660000000001E-2</v>
      </c>
      <c r="C140">
        <v>1749.835</v>
      </c>
      <c r="D140">
        <v>35.719630000000002</v>
      </c>
      <c r="E140">
        <v>2.041314E-2</v>
      </c>
      <c r="F140" s="95">
        <f t="shared" si="1"/>
        <v>0</v>
      </c>
      <c r="G140" s="76"/>
      <c r="I140" s="84"/>
    </row>
    <row r="141" spans="1:9" x14ac:dyDescent="0.2">
      <c r="A141">
        <v>5.5238339999999999</v>
      </c>
      <c r="B141">
        <v>1.3695280000000001E-2</v>
      </c>
      <c r="C141">
        <v>1750.2760000000001</v>
      </c>
      <c r="D141">
        <v>35.691679999999998</v>
      </c>
      <c r="E141">
        <v>2.039202E-2</v>
      </c>
      <c r="F141" s="95">
        <f t="shared" si="1"/>
        <v>0</v>
      </c>
      <c r="G141" s="76"/>
      <c r="I141" s="84"/>
    </row>
    <row r="142" spans="1:9" x14ac:dyDescent="0.2">
      <c r="A142">
        <v>5.5738339999999997</v>
      </c>
      <c r="B142">
        <v>1.8507659999999999E-2</v>
      </c>
      <c r="C142">
        <v>1750.6120000000001</v>
      </c>
      <c r="D142">
        <v>35.906680000000001</v>
      </c>
      <c r="E142">
        <v>2.051093E-2</v>
      </c>
      <c r="F142" s="95">
        <f t="shared" si="1"/>
        <v>0</v>
      </c>
      <c r="G142" s="76"/>
      <c r="I142" s="84"/>
    </row>
    <row r="143" spans="1:9" x14ac:dyDescent="0.2">
      <c r="A143">
        <v>5.6238320000000002</v>
      </c>
      <c r="B143">
        <v>2.8981739999999999E-2</v>
      </c>
      <c r="C143">
        <v>1751.066</v>
      </c>
      <c r="D143">
        <v>35.295920000000002</v>
      </c>
      <c r="E143">
        <v>2.0156810000000001E-2</v>
      </c>
      <c r="F143" s="95">
        <f t="shared" si="1"/>
        <v>0</v>
      </c>
      <c r="G143" s="76"/>
      <c r="I143" s="84"/>
    </row>
    <row r="144" spans="1:9" x14ac:dyDescent="0.2">
      <c r="A144">
        <v>5.6738340000000003</v>
      </c>
      <c r="B144">
        <v>3.8032839999999998E-2</v>
      </c>
      <c r="C144">
        <v>1750.6559999999999</v>
      </c>
      <c r="D144">
        <v>36.244340000000001</v>
      </c>
      <c r="E144">
        <v>2.0703280000000001E-2</v>
      </c>
      <c r="F144" s="95">
        <f t="shared" si="1"/>
        <v>0</v>
      </c>
      <c r="G144" s="76"/>
      <c r="I144" s="84"/>
    </row>
    <row r="145" spans="1:9" x14ac:dyDescent="0.2">
      <c r="A145">
        <v>5.7238340000000001</v>
      </c>
      <c r="B145">
        <v>4.3378170000000001E-2</v>
      </c>
      <c r="C145">
        <v>1751.894</v>
      </c>
      <c r="D145">
        <v>35.348269999999999</v>
      </c>
      <c r="E145">
        <v>2.0177179999999999E-2</v>
      </c>
      <c r="F145" s="95">
        <f t="shared" si="1"/>
        <v>0</v>
      </c>
      <c r="G145" s="76"/>
      <c r="I145" s="84"/>
    </row>
    <row r="146" spans="1:9" x14ac:dyDescent="0.2">
      <c r="A146">
        <v>5.7738339999999999</v>
      </c>
      <c r="B146">
        <v>3.2053320000000003E-2</v>
      </c>
      <c r="C146">
        <v>1750.662</v>
      </c>
      <c r="D146">
        <v>35.768599999999999</v>
      </c>
      <c r="E146">
        <v>2.0431459999999999E-2</v>
      </c>
      <c r="F146" s="95">
        <f t="shared" si="1"/>
        <v>0</v>
      </c>
      <c r="G146" s="76"/>
      <c r="I146" s="84"/>
    </row>
    <row r="147" spans="1:9" x14ac:dyDescent="0.2">
      <c r="A147">
        <v>5.8238339999999997</v>
      </c>
      <c r="B147">
        <v>2.6535650000000001E-2</v>
      </c>
      <c r="C147">
        <v>1752.4739999999999</v>
      </c>
      <c r="D147">
        <v>35.432310000000001</v>
      </c>
      <c r="E147">
        <v>2.0218460000000001E-2</v>
      </c>
      <c r="F147" s="95">
        <f t="shared" si="1"/>
        <v>0</v>
      </c>
      <c r="G147" s="76"/>
      <c r="I147" s="84"/>
    </row>
    <row r="148" spans="1:9" x14ac:dyDescent="0.2">
      <c r="A148">
        <v>5.8738320000000002</v>
      </c>
      <c r="B148">
        <v>2.0274500000000001E-2</v>
      </c>
      <c r="C148">
        <v>1751.8219999999999</v>
      </c>
      <c r="D148">
        <v>35.60454</v>
      </c>
      <c r="E148">
        <v>2.0324289999999998E-2</v>
      </c>
      <c r="F148" s="95">
        <f t="shared" si="1"/>
        <v>0</v>
      </c>
      <c r="G148" s="76"/>
      <c r="I148" s="84"/>
    </row>
    <row r="149" spans="1:9" x14ac:dyDescent="0.2">
      <c r="A149">
        <v>5.9238340000000003</v>
      </c>
      <c r="B149">
        <v>3.3714019999999997E-2</v>
      </c>
      <c r="C149">
        <v>1752.836</v>
      </c>
      <c r="D149">
        <v>35.544330000000002</v>
      </c>
      <c r="E149">
        <v>2.027818E-2</v>
      </c>
      <c r="F149" s="95">
        <f t="shared" si="1"/>
        <v>0</v>
      </c>
      <c r="G149" s="76"/>
      <c r="I149" s="84"/>
    </row>
    <row r="150" spans="1:9" x14ac:dyDescent="0.2">
      <c r="A150">
        <v>5.9738340000000001</v>
      </c>
      <c r="B150">
        <v>2.25775E-2</v>
      </c>
      <c r="C150">
        <v>1752.183</v>
      </c>
      <c r="D150">
        <v>35.917059999999999</v>
      </c>
      <c r="E150">
        <v>2.049846E-2</v>
      </c>
      <c r="F150" s="95">
        <f t="shared" si="1"/>
        <v>0</v>
      </c>
      <c r="G150" s="76"/>
      <c r="I150" s="84"/>
    </row>
    <row r="151" spans="1:9" x14ac:dyDescent="0.2">
      <c r="A151">
        <v>6.0238339999999999</v>
      </c>
      <c r="B151">
        <v>2.9955200000000001E-2</v>
      </c>
      <c r="C151">
        <v>1752.4179999999999</v>
      </c>
      <c r="D151">
        <v>36.199939999999998</v>
      </c>
      <c r="E151">
        <v>2.0657140000000001E-2</v>
      </c>
      <c r="F151" s="95">
        <f t="shared" si="1"/>
        <v>0</v>
      </c>
      <c r="G151" s="76"/>
      <c r="I151" s="84"/>
    </row>
    <row r="152" spans="1:9" x14ac:dyDescent="0.2">
      <c r="A152">
        <v>6.0738339999999997</v>
      </c>
      <c r="B152">
        <v>3.1151209999999999E-2</v>
      </c>
      <c r="C152">
        <v>1752.277</v>
      </c>
      <c r="D152">
        <v>36.446300000000001</v>
      </c>
      <c r="E152">
        <v>2.0799379999999999E-2</v>
      </c>
      <c r="F152" s="95">
        <f t="shared" si="1"/>
        <v>0</v>
      </c>
      <c r="G152" s="76"/>
      <c r="I152" s="84"/>
    </row>
    <row r="153" spans="1:9" x14ac:dyDescent="0.2">
      <c r="A153">
        <v>6.1238320000000002</v>
      </c>
      <c r="B153">
        <v>3.76593E-2</v>
      </c>
      <c r="C153">
        <v>1752.954</v>
      </c>
      <c r="D153">
        <v>35.95176</v>
      </c>
      <c r="E153">
        <v>2.0509240000000001E-2</v>
      </c>
      <c r="F153" s="95">
        <f t="shared" si="1"/>
        <v>0</v>
      </c>
      <c r="G153" s="76"/>
      <c r="I153" s="84"/>
    </row>
    <row r="154" spans="1:9" x14ac:dyDescent="0.2">
      <c r="A154">
        <v>6.173889</v>
      </c>
      <c r="B154">
        <v>3.7553469999999999E-2</v>
      </c>
      <c r="C154">
        <v>1754.0360000000001</v>
      </c>
      <c r="D154">
        <v>35.040959999999998</v>
      </c>
      <c r="E154">
        <v>1.997734E-2</v>
      </c>
      <c r="F154" s="95">
        <f t="shared" si="1"/>
        <v>0</v>
      </c>
      <c r="G154" s="76"/>
      <c r="I154" s="84"/>
    </row>
    <row r="155" spans="1:9" x14ac:dyDescent="0.2">
      <c r="A155">
        <v>6.2240000000000002</v>
      </c>
      <c r="B155">
        <v>1.7999680000000001E-2</v>
      </c>
      <c r="C155">
        <v>1753.2819999999999</v>
      </c>
      <c r="D155">
        <v>35.674349999999997</v>
      </c>
      <c r="E155">
        <v>2.0347179999999999E-2</v>
      </c>
      <c r="F155" s="95">
        <f t="shared" si="1"/>
        <v>0</v>
      </c>
      <c r="G155" s="76"/>
      <c r="I155" s="84"/>
    </row>
    <row r="156" spans="1:9" x14ac:dyDescent="0.2">
      <c r="A156">
        <v>6.274</v>
      </c>
      <c r="B156">
        <v>1.9977780000000001E-2</v>
      </c>
      <c r="C156">
        <v>1754.431</v>
      </c>
      <c r="D156">
        <v>35.591439999999999</v>
      </c>
      <c r="E156">
        <v>2.0286599999999998E-2</v>
      </c>
      <c r="F156" s="95">
        <f t="shared" si="1"/>
        <v>0</v>
      </c>
      <c r="G156" s="76"/>
      <c r="I156" s="84"/>
    </row>
    <row r="157" spans="1:9" x14ac:dyDescent="0.2">
      <c r="A157">
        <v>6.3239999999999998</v>
      </c>
      <c r="B157">
        <v>2.715248E-2</v>
      </c>
      <c r="C157">
        <v>1753.5340000000001</v>
      </c>
      <c r="D157">
        <v>36.078389999999999</v>
      </c>
      <c r="E157">
        <v>2.0574680000000001E-2</v>
      </c>
      <c r="F157" s="95">
        <f t="shared" si="1"/>
        <v>0</v>
      </c>
      <c r="G157" s="76"/>
      <c r="I157" s="84"/>
    </row>
    <row r="158" spans="1:9" x14ac:dyDescent="0.2">
      <c r="A158">
        <v>6.3739999999999997</v>
      </c>
      <c r="B158">
        <v>2.706418E-2</v>
      </c>
      <c r="C158">
        <v>1754.124</v>
      </c>
      <c r="D158">
        <v>35.961860000000001</v>
      </c>
      <c r="E158">
        <v>2.0501330000000002E-2</v>
      </c>
      <c r="F158" s="95">
        <f t="shared" si="1"/>
        <v>0</v>
      </c>
      <c r="G158" s="76"/>
      <c r="I158" s="84"/>
    </row>
    <row r="159" spans="1:9" x14ac:dyDescent="0.2">
      <c r="A159">
        <v>6.4240000000000004</v>
      </c>
      <c r="B159">
        <v>2.129472E-2</v>
      </c>
      <c r="C159">
        <v>1754.6189999999999</v>
      </c>
      <c r="D159">
        <v>35.637819999999998</v>
      </c>
      <c r="E159">
        <v>2.031086E-2</v>
      </c>
      <c r="F159" s="95">
        <f t="shared" si="1"/>
        <v>0</v>
      </c>
      <c r="G159" s="76"/>
      <c r="I159" s="84"/>
    </row>
    <row r="160" spans="1:9" x14ac:dyDescent="0.2">
      <c r="A160">
        <v>6.4740000000000002</v>
      </c>
      <c r="B160">
        <v>2.9253390000000001E-2</v>
      </c>
      <c r="C160">
        <v>1753.9169999999999</v>
      </c>
      <c r="D160">
        <v>35.759459999999997</v>
      </c>
      <c r="E160">
        <v>2.0388340000000001E-2</v>
      </c>
      <c r="F160" s="95">
        <f t="shared" ref="F160:F223" si="2">ROUND(B160,0)</f>
        <v>0</v>
      </c>
      <c r="G160" s="76"/>
      <c r="I160" s="84"/>
    </row>
    <row r="161" spans="1:9" x14ac:dyDescent="0.2">
      <c r="A161">
        <v>6.524</v>
      </c>
      <c r="B161">
        <v>3.2321780000000001E-2</v>
      </c>
      <c r="C161">
        <v>1753.951</v>
      </c>
      <c r="D161">
        <v>35.437959999999997</v>
      </c>
      <c r="E161">
        <v>2.0204650000000001E-2</v>
      </c>
      <c r="F161" s="95">
        <f t="shared" si="2"/>
        <v>0</v>
      </c>
      <c r="G161" s="76"/>
      <c r="I161" s="84"/>
    </row>
    <row r="162" spans="1:9" x14ac:dyDescent="0.2">
      <c r="A162">
        <v>6.5739999999999998</v>
      </c>
      <c r="B162">
        <v>5.3971529999999997E-2</v>
      </c>
      <c r="C162">
        <v>1755.0630000000001</v>
      </c>
      <c r="D162">
        <v>35.591700000000003</v>
      </c>
      <c r="E162">
        <v>2.0279439999999999E-2</v>
      </c>
      <c r="F162" s="95">
        <f t="shared" si="2"/>
        <v>0</v>
      </c>
      <c r="G162" s="76"/>
      <c r="I162" s="84"/>
    </row>
    <row r="163" spans="1:9" x14ac:dyDescent="0.2">
      <c r="A163">
        <v>6.6239999999999997</v>
      </c>
      <c r="B163">
        <v>2.2286199999999999E-2</v>
      </c>
      <c r="C163">
        <v>1754.492</v>
      </c>
      <c r="D163">
        <v>35.68083</v>
      </c>
      <c r="E163">
        <v>2.033685E-2</v>
      </c>
      <c r="F163" s="95">
        <f t="shared" si="2"/>
        <v>0</v>
      </c>
      <c r="G163" s="76"/>
      <c r="I163" s="84"/>
    </row>
    <row r="164" spans="1:9" x14ac:dyDescent="0.2">
      <c r="A164">
        <v>6.6740000000000004</v>
      </c>
      <c r="B164">
        <v>3.0616500000000001E-2</v>
      </c>
      <c r="C164">
        <v>1754.5340000000001</v>
      </c>
      <c r="D164">
        <v>36.0702</v>
      </c>
      <c r="E164">
        <v>2.0558280000000002E-2</v>
      </c>
      <c r="F164" s="95">
        <f t="shared" si="2"/>
        <v>0</v>
      </c>
      <c r="G164" s="76"/>
      <c r="I164" s="84"/>
    </row>
    <row r="165" spans="1:9" x14ac:dyDescent="0.2">
      <c r="A165">
        <v>6.7240000000000002</v>
      </c>
      <c r="B165">
        <v>5.7803960000000001E-2</v>
      </c>
      <c r="C165">
        <v>1755.538</v>
      </c>
      <c r="D165">
        <v>35.325339999999997</v>
      </c>
      <c r="E165">
        <v>2.0122230000000001E-2</v>
      </c>
      <c r="F165" s="95">
        <f t="shared" si="2"/>
        <v>0</v>
      </c>
      <c r="G165" s="76"/>
      <c r="I165" s="84"/>
    </row>
    <row r="166" spans="1:9" x14ac:dyDescent="0.2">
      <c r="A166">
        <v>6.774</v>
      </c>
      <c r="B166">
        <v>4.1206739999999999E-2</v>
      </c>
      <c r="C166">
        <v>1754.7950000000001</v>
      </c>
      <c r="D166">
        <v>35.576349999999998</v>
      </c>
      <c r="E166">
        <v>2.027379E-2</v>
      </c>
      <c r="F166" s="95">
        <f t="shared" si="2"/>
        <v>0</v>
      </c>
      <c r="G166" s="76"/>
      <c r="I166" s="84"/>
    </row>
    <row r="167" spans="1:9" x14ac:dyDescent="0.2">
      <c r="A167">
        <v>6.8239999999999998</v>
      </c>
      <c r="B167">
        <v>2.7035E-2</v>
      </c>
      <c r="C167">
        <v>1755.3019999999999</v>
      </c>
      <c r="D167">
        <v>35.720190000000002</v>
      </c>
      <c r="E167">
        <v>2.0349880000000001E-2</v>
      </c>
      <c r="F167" s="95">
        <f t="shared" si="2"/>
        <v>0</v>
      </c>
      <c r="G167" s="76"/>
      <c r="I167" s="84"/>
    </row>
    <row r="168" spans="1:9" x14ac:dyDescent="0.2">
      <c r="A168">
        <v>6.8739999999999997</v>
      </c>
      <c r="B168">
        <v>2.6909039999999999E-2</v>
      </c>
      <c r="C168">
        <v>1755.838</v>
      </c>
      <c r="D168">
        <v>35.719790000000003</v>
      </c>
      <c r="E168">
        <v>2.0343440000000001E-2</v>
      </c>
      <c r="F168" s="95">
        <f t="shared" si="2"/>
        <v>0</v>
      </c>
      <c r="G168" s="76"/>
      <c r="I168" s="84"/>
    </row>
    <row r="169" spans="1:9" x14ac:dyDescent="0.2">
      <c r="A169">
        <v>6.9240000000000004</v>
      </c>
      <c r="B169">
        <v>3.793266E-2</v>
      </c>
      <c r="C169">
        <v>1755.251</v>
      </c>
      <c r="D169">
        <v>35.820680000000003</v>
      </c>
      <c r="E169">
        <v>2.0407729999999999E-2</v>
      </c>
      <c r="F169" s="95">
        <f t="shared" si="2"/>
        <v>0</v>
      </c>
      <c r="G169" s="76"/>
      <c r="I169" s="84"/>
    </row>
    <row r="170" spans="1:9" x14ac:dyDescent="0.2">
      <c r="A170">
        <v>6.9740000000000002</v>
      </c>
      <c r="B170">
        <v>3.936684E-2</v>
      </c>
      <c r="C170">
        <v>1755.9010000000001</v>
      </c>
      <c r="D170">
        <v>35.906010000000002</v>
      </c>
      <c r="E170">
        <v>2.0448770000000002E-2</v>
      </c>
      <c r="F170" s="95">
        <f t="shared" si="2"/>
        <v>0</v>
      </c>
      <c r="G170" s="76"/>
      <c r="I170" s="84"/>
    </row>
    <row r="171" spans="1:9" x14ac:dyDescent="0.2">
      <c r="A171">
        <v>7.024</v>
      </c>
      <c r="B171">
        <v>2.5134980000000001E-2</v>
      </c>
      <c r="C171">
        <v>1756.1559999999999</v>
      </c>
      <c r="D171">
        <v>36.120780000000003</v>
      </c>
      <c r="E171">
        <v>2.0568099999999999E-2</v>
      </c>
      <c r="F171" s="95">
        <f t="shared" si="2"/>
        <v>0</v>
      </c>
      <c r="G171" s="76"/>
      <c r="I171" s="84"/>
    </row>
    <row r="172" spans="1:9" x14ac:dyDescent="0.2">
      <c r="A172">
        <v>7.0739999999999998</v>
      </c>
      <c r="B172">
        <v>4.8806879999999997E-2</v>
      </c>
      <c r="C172">
        <v>1756.3430000000001</v>
      </c>
      <c r="D172">
        <v>35.397849999999998</v>
      </c>
      <c r="E172">
        <v>2.0154289999999998E-2</v>
      </c>
      <c r="F172" s="95">
        <f t="shared" si="2"/>
        <v>0</v>
      </c>
      <c r="G172" s="76"/>
      <c r="I172" s="84"/>
    </row>
    <row r="173" spans="1:9" x14ac:dyDescent="0.2">
      <c r="A173">
        <v>7.1239999999999997</v>
      </c>
      <c r="B173">
        <v>4.6918120000000001E-2</v>
      </c>
      <c r="C173">
        <v>1756.5820000000001</v>
      </c>
      <c r="D173">
        <v>35.187519999999999</v>
      </c>
      <c r="E173">
        <v>2.0031810000000001E-2</v>
      </c>
      <c r="F173" s="95">
        <f t="shared" si="2"/>
        <v>0</v>
      </c>
      <c r="G173" s="76"/>
      <c r="I173" s="84"/>
    </row>
    <row r="174" spans="1:9" x14ac:dyDescent="0.2">
      <c r="A174">
        <v>7.1740000000000004</v>
      </c>
      <c r="B174">
        <v>4.3721200000000002E-2</v>
      </c>
      <c r="C174">
        <v>1756.452</v>
      </c>
      <c r="D174">
        <v>35.011629999999997</v>
      </c>
      <c r="E174">
        <v>1.993315E-2</v>
      </c>
      <c r="F174" s="95">
        <f t="shared" si="2"/>
        <v>0</v>
      </c>
      <c r="G174" s="76"/>
      <c r="I174" s="84"/>
    </row>
    <row r="175" spans="1:9" x14ac:dyDescent="0.2">
      <c r="A175">
        <v>7.2240000000000002</v>
      </c>
      <c r="B175">
        <v>3.1390939999999999E-2</v>
      </c>
      <c r="C175">
        <v>1756.432</v>
      </c>
      <c r="D175">
        <v>35.678220000000003</v>
      </c>
      <c r="E175">
        <v>2.0312899999999998E-2</v>
      </c>
      <c r="F175" s="95">
        <f t="shared" si="2"/>
        <v>0</v>
      </c>
      <c r="G175" s="76"/>
      <c r="I175" s="84"/>
    </row>
    <row r="176" spans="1:9" x14ac:dyDescent="0.2">
      <c r="A176">
        <v>7.274</v>
      </c>
      <c r="B176">
        <v>3.4108850000000003E-2</v>
      </c>
      <c r="C176">
        <v>1756.64</v>
      </c>
      <c r="D176">
        <v>35.952190000000002</v>
      </c>
      <c r="E176">
        <v>2.0466450000000001E-2</v>
      </c>
      <c r="F176" s="95">
        <f t="shared" si="2"/>
        <v>0</v>
      </c>
      <c r="G176" s="76"/>
      <c r="I176" s="84"/>
    </row>
    <row r="177" spans="1:9" x14ac:dyDescent="0.2">
      <c r="A177">
        <v>7.3239999999999998</v>
      </c>
      <c r="B177">
        <v>2.6460939999999999E-2</v>
      </c>
      <c r="C177">
        <v>1757.115</v>
      </c>
      <c r="D177">
        <v>35.589199999999998</v>
      </c>
      <c r="E177">
        <v>2.0254339999999999E-2</v>
      </c>
      <c r="F177" s="95">
        <f t="shared" si="2"/>
        <v>0</v>
      </c>
      <c r="G177" s="76"/>
      <c r="I177" s="84"/>
    </row>
    <row r="178" spans="1:9" x14ac:dyDescent="0.2">
      <c r="A178">
        <v>7.3739999999999997</v>
      </c>
      <c r="B178">
        <v>3.407578E-2</v>
      </c>
      <c r="C178">
        <v>1757.1110000000001</v>
      </c>
      <c r="D178">
        <v>35.771650000000001</v>
      </c>
      <c r="E178">
        <v>2.035822E-2</v>
      </c>
      <c r="F178" s="95">
        <f t="shared" si="2"/>
        <v>0</v>
      </c>
      <c r="G178" s="76"/>
      <c r="I178" s="84"/>
    </row>
    <row r="179" spans="1:9" x14ac:dyDescent="0.2">
      <c r="A179">
        <v>7.4240000000000004</v>
      </c>
      <c r="B179">
        <v>4.1862610000000001E-2</v>
      </c>
      <c r="C179">
        <v>1757.105</v>
      </c>
      <c r="D179">
        <v>36.164189999999998</v>
      </c>
      <c r="E179">
        <v>2.058169E-2</v>
      </c>
      <c r="F179" s="95">
        <f t="shared" si="2"/>
        <v>0</v>
      </c>
      <c r="G179" s="76"/>
      <c r="I179" s="84"/>
    </row>
    <row r="180" spans="1:9" x14ac:dyDescent="0.2">
      <c r="A180">
        <v>7.4740000000000002</v>
      </c>
      <c r="B180">
        <v>3.904788E-2</v>
      </c>
      <c r="C180">
        <v>1757.521</v>
      </c>
      <c r="D180">
        <v>35.277160000000002</v>
      </c>
      <c r="E180">
        <v>2.0072119999999999E-2</v>
      </c>
      <c r="F180" s="95">
        <f t="shared" si="2"/>
        <v>0</v>
      </c>
      <c r="G180" s="76"/>
      <c r="I180" s="84"/>
    </row>
    <row r="181" spans="1:9" x14ac:dyDescent="0.2">
      <c r="A181">
        <v>7.524</v>
      </c>
      <c r="B181">
        <v>2.331047E-2</v>
      </c>
      <c r="C181">
        <v>1757.3530000000001</v>
      </c>
      <c r="D181">
        <v>35.496119999999998</v>
      </c>
      <c r="E181">
        <v>2.0198629999999999E-2</v>
      </c>
      <c r="F181" s="95">
        <f t="shared" si="2"/>
        <v>0</v>
      </c>
      <c r="G181" s="76"/>
      <c r="I181" s="84"/>
    </row>
    <row r="182" spans="1:9" x14ac:dyDescent="0.2">
      <c r="A182">
        <v>7.5739999999999998</v>
      </c>
      <c r="B182">
        <v>3.7448549999999997E-2</v>
      </c>
      <c r="C182">
        <v>1757.5409999999999</v>
      </c>
      <c r="D182">
        <v>35.457839999999997</v>
      </c>
      <c r="E182">
        <v>2.0174689999999999E-2</v>
      </c>
      <c r="F182" s="95">
        <f t="shared" si="2"/>
        <v>0</v>
      </c>
      <c r="G182" s="76"/>
      <c r="I182" s="84"/>
    </row>
    <row r="183" spans="1:9" x14ac:dyDescent="0.2">
      <c r="A183">
        <v>7.6239999999999997</v>
      </c>
      <c r="B183">
        <v>3.4162110000000002E-2</v>
      </c>
      <c r="C183">
        <v>1757.4290000000001</v>
      </c>
      <c r="D183">
        <v>35.487349999999999</v>
      </c>
      <c r="E183">
        <v>2.0192760000000001E-2</v>
      </c>
      <c r="F183" s="95">
        <f t="shared" si="2"/>
        <v>0</v>
      </c>
      <c r="G183" s="76"/>
      <c r="I183" s="84"/>
    </row>
    <row r="184" spans="1:9" x14ac:dyDescent="0.2">
      <c r="A184">
        <v>7.6740000000000004</v>
      </c>
      <c r="B184">
        <v>3.8436579999999998E-2</v>
      </c>
      <c r="C184">
        <v>1757.7650000000001</v>
      </c>
      <c r="D184">
        <v>35.547350000000002</v>
      </c>
      <c r="E184">
        <v>2.0223040000000001E-2</v>
      </c>
      <c r="F184" s="95">
        <f t="shared" si="2"/>
        <v>0</v>
      </c>
      <c r="G184" s="76"/>
      <c r="I184" s="84"/>
    </row>
    <row r="185" spans="1:9" x14ac:dyDescent="0.2">
      <c r="A185">
        <v>7.7240000000000002</v>
      </c>
      <c r="B185">
        <v>3.16344E-2</v>
      </c>
      <c r="C185">
        <v>1757.9280000000001</v>
      </c>
      <c r="D185">
        <v>36.005519999999997</v>
      </c>
      <c r="E185">
        <v>2.048179E-2</v>
      </c>
      <c r="F185" s="95">
        <f t="shared" si="2"/>
        <v>0</v>
      </c>
      <c r="G185" s="76"/>
      <c r="I185" s="84"/>
    </row>
    <row r="186" spans="1:9" x14ac:dyDescent="0.2">
      <c r="A186">
        <v>7.774</v>
      </c>
      <c r="B186">
        <v>1.988792E-2</v>
      </c>
      <c r="C186">
        <v>1758.953</v>
      </c>
      <c r="D186">
        <v>35.40598</v>
      </c>
      <c r="E186">
        <v>2.0129000000000001E-2</v>
      </c>
      <c r="F186" s="95">
        <f t="shared" si="2"/>
        <v>0</v>
      </c>
      <c r="G186" s="76"/>
      <c r="I186" s="84"/>
    </row>
    <row r="187" spans="1:9" x14ac:dyDescent="0.2">
      <c r="A187">
        <v>7.8239999999999998</v>
      </c>
      <c r="B187">
        <v>2.595983E-2</v>
      </c>
      <c r="C187">
        <v>1758.538</v>
      </c>
      <c r="D187">
        <v>35.746499999999997</v>
      </c>
      <c r="E187">
        <v>2.0327390000000001E-2</v>
      </c>
      <c r="F187" s="95">
        <f t="shared" si="2"/>
        <v>0</v>
      </c>
      <c r="G187" s="76"/>
      <c r="I187" s="84"/>
    </row>
    <row r="188" spans="1:9" x14ac:dyDescent="0.2">
      <c r="A188">
        <v>7.8739999999999997</v>
      </c>
      <c r="B188">
        <v>2.8183940000000001E-2</v>
      </c>
      <c r="C188">
        <v>1758.78</v>
      </c>
      <c r="D188">
        <v>35.753810000000001</v>
      </c>
      <c r="E188">
        <v>2.0328760000000001E-2</v>
      </c>
      <c r="F188" s="95">
        <f t="shared" si="2"/>
        <v>0</v>
      </c>
      <c r="G188" s="76"/>
      <c r="I188" s="84"/>
    </row>
    <row r="189" spans="1:9" x14ac:dyDescent="0.2">
      <c r="A189">
        <v>7.9240000000000004</v>
      </c>
      <c r="B189">
        <v>2.9110460000000001E-2</v>
      </c>
      <c r="C189">
        <v>1758.829</v>
      </c>
      <c r="D189">
        <v>35.82647</v>
      </c>
      <c r="E189">
        <v>2.0369499999999999E-2</v>
      </c>
      <c r="F189" s="95">
        <f t="shared" si="2"/>
        <v>0</v>
      </c>
      <c r="G189" s="76"/>
      <c r="I189" s="84"/>
    </row>
    <row r="190" spans="1:9" x14ac:dyDescent="0.2">
      <c r="A190">
        <v>7.9740000000000002</v>
      </c>
      <c r="B190">
        <v>3.109719E-2</v>
      </c>
      <c r="C190">
        <v>1759.6990000000001</v>
      </c>
      <c r="D190">
        <v>35.480980000000002</v>
      </c>
      <c r="E190">
        <v>2.0163090000000002E-2</v>
      </c>
      <c r="F190" s="95">
        <f t="shared" si="2"/>
        <v>0</v>
      </c>
      <c r="G190" s="76"/>
      <c r="I190" s="84"/>
    </row>
    <row r="191" spans="1:9" x14ac:dyDescent="0.2">
      <c r="A191">
        <v>8.0239999999999991</v>
      </c>
      <c r="B191">
        <v>4.6688239999999999E-2</v>
      </c>
      <c r="C191">
        <v>1758.8330000000001</v>
      </c>
      <c r="D191">
        <v>35.833449999999999</v>
      </c>
      <c r="E191">
        <v>2.0373430000000001E-2</v>
      </c>
      <c r="F191" s="95">
        <f t="shared" si="2"/>
        <v>0</v>
      </c>
      <c r="G191" s="76"/>
      <c r="I191" s="84"/>
    </row>
    <row r="192" spans="1:9" x14ac:dyDescent="0.2">
      <c r="A192">
        <v>8.0739999999999998</v>
      </c>
      <c r="B192">
        <v>4.8815650000000002E-2</v>
      </c>
      <c r="C192">
        <v>1758.9659999999999</v>
      </c>
      <c r="D192">
        <v>35.430610000000001</v>
      </c>
      <c r="E192">
        <v>2.0142859999999999E-2</v>
      </c>
      <c r="F192" s="95">
        <f t="shared" si="2"/>
        <v>0</v>
      </c>
      <c r="G192" s="76"/>
      <c r="I192" s="84"/>
    </row>
    <row r="193" spans="1:9" x14ac:dyDescent="0.2">
      <c r="A193">
        <v>8.1240000000000006</v>
      </c>
      <c r="B193">
        <v>3.3421079999999999E-2</v>
      </c>
      <c r="C193">
        <v>1759.546</v>
      </c>
      <c r="D193">
        <v>35.717979999999997</v>
      </c>
      <c r="E193">
        <v>2.0299540000000001E-2</v>
      </c>
      <c r="F193" s="95">
        <f t="shared" si="2"/>
        <v>0</v>
      </c>
      <c r="G193" s="76"/>
      <c r="I193" s="84"/>
    </row>
    <row r="194" spans="1:9" x14ac:dyDescent="0.2">
      <c r="A194">
        <v>8.1739999999999995</v>
      </c>
      <c r="B194">
        <v>2.9440460000000002E-2</v>
      </c>
      <c r="C194">
        <v>1759.384</v>
      </c>
      <c r="D194">
        <v>35.821759999999998</v>
      </c>
      <c r="E194">
        <v>2.0360389999999999E-2</v>
      </c>
      <c r="F194" s="95">
        <f t="shared" si="2"/>
        <v>0</v>
      </c>
      <c r="G194" s="76"/>
      <c r="I194" s="84"/>
    </row>
    <row r="195" spans="1:9" x14ac:dyDescent="0.2">
      <c r="A195">
        <v>8.2240000000000002</v>
      </c>
      <c r="B195">
        <v>1.424633E-2</v>
      </c>
      <c r="C195">
        <v>1759.8320000000001</v>
      </c>
      <c r="D195">
        <v>35.482500000000002</v>
      </c>
      <c r="E195">
        <v>2.0162429999999999E-2</v>
      </c>
      <c r="F195" s="95">
        <f t="shared" si="2"/>
        <v>0</v>
      </c>
      <c r="G195" s="76"/>
      <c r="I195" s="84"/>
    </row>
    <row r="196" spans="1:9" x14ac:dyDescent="0.2">
      <c r="A196">
        <v>8.2739999999999991</v>
      </c>
      <c r="B196">
        <v>2.715998E-2</v>
      </c>
      <c r="C196">
        <v>1759.296</v>
      </c>
      <c r="D196">
        <v>35.478949999999998</v>
      </c>
      <c r="E196">
        <v>2.016656E-2</v>
      </c>
      <c r="F196" s="95">
        <f t="shared" si="2"/>
        <v>0</v>
      </c>
      <c r="G196" s="76"/>
      <c r="I196" s="84"/>
    </row>
    <row r="197" spans="1:9" x14ac:dyDescent="0.2">
      <c r="A197">
        <v>8.3239999999999998</v>
      </c>
      <c r="B197">
        <v>3.6854390000000001E-2</v>
      </c>
      <c r="C197">
        <v>1760.165</v>
      </c>
      <c r="D197">
        <v>35.999250000000004</v>
      </c>
      <c r="E197">
        <v>2.04522E-2</v>
      </c>
      <c r="F197" s="95">
        <f t="shared" si="2"/>
        <v>0</v>
      </c>
      <c r="G197" s="76"/>
      <c r="I197" s="84"/>
    </row>
    <row r="198" spans="1:9" x14ac:dyDescent="0.2">
      <c r="A198">
        <v>8.3740000000000006</v>
      </c>
      <c r="B198">
        <v>2.9946489999999999E-2</v>
      </c>
      <c r="C198">
        <v>1759.5920000000001</v>
      </c>
      <c r="D198">
        <v>35.49568</v>
      </c>
      <c r="E198">
        <v>2.0172679999999998E-2</v>
      </c>
      <c r="F198" s="95">
        <f t="shared" si="2"/>
        <v>0</v>
      </c>
      <c r="G198" s="76"/>
      <c r="I198" s="84"/>
    </row>
    <row r="199" spans="1:9" x14ac:dyDescent="0.2">
      <c r="A199">
        <v>8.4239999999999995</v>
      </c>
      <c r="B199">
        <v>4.0068020000000003E-2</v>
      </c>
      <c r="C199">
        <v>1760.2059999999999</v>
      </c>
      <c r="D199">
        <v>35.571440000000003</v>
      </c>
      <c r="E199">
        <v>2.020868E-2</v>
      </c>
      <c r="F199" s="95">
        <f t="shared" si="2"/>
        <v>0</v>
      </c>
      <c r="G199" s="76"/>
      <c r="I199" s="84"/>
    </row>
    <row r="200" spans="1:9" x14ac:dyDescent="0.2">
      <c r="A200">
        <v>8.4740000000000002</v>
      </c>
      <c r="B200">
        <v>4.3290259999999997E-2</v>
      </c>
      <c r="C200">
        <v>1759.895</v>
      </c>
      <c r="D200">
        <v>35.588740000000001</v>
      </c>
      <c r="E200">
        <v>2.022208E-2</v>
      </c>
      <c r="F200" s="95">
        <f t="shared" si="2"/>
        <v>0</v>
      </c>
      <c r="G200" s="76"/>
      <c r="I200" s="84"/>
    </row>
    <row r="201" spans="1:9" x14ac:dyDescent="0.2">
      <c r="A201">
        <v>8.5239999999999991</v>
      </c>
      <c r="B201">
        <v>3.7949669999999998E-2</v>
      </c>
      <c r="C201">
        <v>1760.376</v>
      </c>
      <c r="D201">
        <v>35.593139999999998</v>
      </c>
      <c r="E201">
        <v>2.0219060000000001E-2</v>
      </c>
      <c r="F201" s="95">
        <f t="shared" si="2"/>
        <v>0</v>
      </c>
      <c r="G201" s="76"/>
      <c r="I201" s="84"/>
    </row>
    <row r="202" spans="1:9" x14ac:dyDescent="0.2">
      <c r="A202">
        <v>8.5739999999999998</v>
      </c>
      <c r="B202">
        <v>3.3075500000000001E-2</v>
      </c>
      <c r="C202">
        <v>1760.2080000000001</v>
      </c>
      <c r="D202">
        <v>35.761600000000001</v>
      </c>
      <c r="E202">
        <v>2.0316689999999998E-2</v>
      </c>
      <c r="F202" s="95">
        <f t="shared" si="2"/>
        <v>0</v>
      </c>
      <c r="G202" s="76"/>
      <c r="I202" s="84"/>
    </row>
    <row r="203" spans="1:9" x14ac:dyDescent="0.2">
      <c r="A203">
        <v>8.6240000000000006</v>
      </c>
      <c r="B203">
        <v>3.0022400000000001E-2</v>
      </c>
      <c r="C203">
        <v>1760.5340000000001</v>
      </c>
      <c r="D203">
        <v>35.8444</v>
      </c>
      <c r="E203">
        <v>2.035996E-2</v>
      </c>
      <c r="F203" s="95">
        <f t="shared" si="2"/>
        <v>0</v>
      </c>
      <c r="G203" s="76"/>
      <c r="I203" s="84"/>
    </row>
    <row r="204" spans="1:9" x14ac:dyDescent="0.2">
      <c r="A204">
        <v>8.6739999999999995</v>
      </c>
      <c r="B204">
        <v>2.9977460000000001E-2</v>
      </c>
      <c r="C204">
        <v>1761.222</v>
      </c>
      <c r="D204">
        <v>35.820099999999996</v>
      </c>
      <c r="E204">
        <v>2.0338209999999999E-2</v>
      </c>
      <c r="F204" s="95">
        <f t="shared" si="2"/>
        <v>0</v>
      </c>
      <c r="G204" s="76"/>
      <c r="I204" s="84"/>
    </row>
    <row r="205" spans="1:9" x14ac:dyDescent="0.2">
      <c r="A205">
        <v>8.7241680000000006</v>
      </c>
      <c r="B205">
        <v>2.821626E-2</v>
      </c>
      <c r="C205">
        <v>1760.9380000000001</v>
      </c>
      <c r="D205">
        <v>35.593780000000002</v>
      </c>
      <c r="E205">
        <v>2.0212959999999999E-2</v>
      </c>
      <c r="F205" s="95">
        <f t="shared" si="2"/>
        <v>0</v>
      </c>
      <c r="G205" s="76"/>
      <c r="I205" s="84"/>
    </row>
    <row r="206" spans="1:9" x14ac:dyDescent="0.2">
      <c r="A206">
        <v>8.7741679999999995</v>
      </c>
      <c r="B206">
        <v>1.6699579999999999E-2</v>
      </c>
      <c r="C206">
        <v>1761.48</v>
      </c>
      <c r="D206">
        <v>35.534700000000001</v>
      </c>
      <c r="E206">
        <v>2.017321E-2</v>
      </c>
      <c r="F206" s="95">
        <f t="shared" si="2"/>
        <v>0</v>
      </c>
      <c r="G206" s="76"/>
      <c r="I206" s="84"/>
    </row>
    <row r="207" spans="1:9" x14ac:dyDescent="0.2">
      <c r="A207">
        <v>8.824166</v>
      </c>
      <c r="B207">
        <v>2.0234100000000001E-2</v>
      </c>
      <c r="C207">
        <v>1761.335</v>
      </c>
      <c r="D207">
        <v>35.66722</v>
      </c>
      <c r="E207">
        <v>2.0250110000000002E-2</v>
      </c>
      <c r="F207" s="95">
        <f t="shared" si="2"/>
        <v>0</v>
      </c>
      <c r="G207" s="76"/>
      <c r="I207" s="84"/>
    </row>
    <row r="208" spans="1:9" x14ac:dyDescent="0.2">
      <c r="A208">
        <v>8.8741679999999992</v>
      </c>
      <c r="B208">
        <v>2.6059570000000001E-2</v>
      </c>
      <c r="C208">
        <v>1761.7909999999999</v>
      </c>
      <c r="D208">
        <v>35.5901</v>
      </c>
      <c r="E208">
        <v>2.0201090000000001E-2</v>
      </c>
      <c r="F208" s="95">
        <f t="shared" si="2"/>
        <v>0</v>
      </c>
      <c r="G208" s="76"/>
      <c r="I208" s="84"/>
    </row>
    <row r="209" spans="1:9" x14ac:dyDescent="0.2">
      <c r="A209">
        <v>8.9241679999999999</v>
      </c>
      <c r="B209">
        <v>2.53554E-2</v>
      </c>
      <c r="C209">
        <v>1761.306</v>
      </c>
      <c r="D209">
        <v>36.087200000000003</v>
      </c>
      <c r="E209">
        <v>2.0488880000000001E-2</v>
      </c>
      <c r="F209" s="95">
        <f t="shared" si="2"/>
        <v>0</v>
      </c>
      <c r="G209" s="76"/>
      <c r="I209" s="84"/>
    </row>
    <row r="210" spans="1:9" x14ac:dyDescent="0.2">
      <c r="A210">
        <v>8.9741680000000006</v>
      </c>
      <c r="B210">
        <v>2.9103960000000002E-2</v>
      </c>
      <c r="C210">
        <v>1761.701</v>
      </c>
      <c r="D210">
        <v>35.623469999999998</v>
      </c>
      <c r="E210">
        <v>2.0221059999999999E-2</v>
      </c>
      <c r="F210" s="95">
        <f t="shared" si="2"/>
        <v>0</v>
      </c>
      <c r="G210" s="76"/>
      <c r="I210" s="84"/>
    </row>
    <row r="211" spans="1:9" x14ac:dyDescent="0.2">
      <c r="A211">
        <v>9.0241679999999995</v>
      </c>
      <c r="B211">
        <v>3.7085439999999997E-2</v>
      </c>
      <c r="C211">
        <v>1761.546</v>
      </c>
      <c r="D211">
        <v>35.633659999999999</v>
      </c>
      <c r="E211">
        <v>2.0228630000000001E-2</v>
      </c>
      <c r="F211" s="95">
        <f t="shared" si="2"/>
        <v>0</v>
      </c>
      <c r="G211" s="76"/>
      <c r="I211" s="84"/>
    </row>
    <row r="212" spans="1:9" x14ac:dyDescent="0.2">
      <c r="A212">
        <v>9.074166</v>
      </c>
      <c r="B212">
        <v>2.9919910000000001E-2</v>
      </c>
      <c r="C212">
        <v>1761.2539999999999</v>
      </c>
      <c r="D212">
        <v>35.93506</v>
      </c>
      <c r="E212">
        <v>2.0403109999999999E-2</v>
      </c>
      <c r="F212" s="95">
        <f t="shared" si="2"/>
        <v>0</v>
      </c>
      <c r="G212" s="76"/>
      <c r="I212" s="84"/>
    </row>
    <row r="213" spans="1:9" x14ac:dyDescent="0.2">
      <c r="A213">
        <v>9.1241679999999992</v>
      </c>
      <c r="B213">
        <v>1.7515349999999999E-2</v>
      </c>
      <c r="C213">
        <v>1761.808</v>
      </c>
      <c r="D213">
        <v>35.819240000000001</v>
      </c>
      <c r="E213">
        <v>2.033095E-2</v>
      </c>
      <c r="F213" s="95">
        <f t="shared" si="2"/>
        <v>0</v>
      </c>
      <c r="G213" s="76"/>
      <c r="I213" s="84"/>
    </row>
    <row r="214" spans="1:9" x14ac:dyDescent="0.2">
      <c r="A214">
        <v>9.1741679999999999</v>
      </c>
      <c r="B214">
        <v>2.008445E-2</v>
      </c>
      <c r="C214">
        <v>1762.0360000000001</v>
      </c>
      <c r="D214">
        <v>35.667859999999997</v>
      </c>
      <c r="E214">
        <v>2.0242409999999999E-2</v>
      </c>
      <c r="F214" s="95">
        <f t="shared" si="2"/>
        <v>0</v>
      </c>
      <c r="G214" s="76"/>
      <c r="I214" s="84"/>
    </row>
    <row r="215" spans="1:9" x14ac:dyDescent="0.2">
      <c r="A215">
        <v>9.2241680000000006</v>
      </c>
      <c r="B215">
        <v>4.3850500000000001E-2</v>
      </c>
      <c r="C215">
        <v>1762.63</v>
      </c>
      <c r="D215">
        <v>35.707929999999998</v>
      </c>
      <c r="E215">
        <v>2.025832E-2</v>
      </c>
      <c r="F215" s="95">
        <f t="shared" si="2"/>
        <v>0</v>
      </c>
      <c r="G215" s="76"/>
      <c r="I215" s="84"/>
    </row>
    <row r="216" spans="1:9" x14ac:dyDescent="0.2">
      <c r="A216">
        <v>9.2741679999999995</v>
      </c>
      <c r="B216">
        <v>4.0805559999999998E-2</v>
      </c>
      <c r="C216">
        <v>1762.183</v>
      </c>
      <c r="D216">
        <v>35.60013</v>
      </c>
      <c r="E216">
        <v>2.0202290000000001E-2</v>
      </c>
      <c r="F216" s="95">
        <f t="shared" si="2"/>
        <v>0</v>
      </c>
      <c r="G216" s="76"/>
      <c r="I216" s="84"/>
    </row>
    <row r="217" spans="1:9" x14ac:dyDescent="0.2">
      <c r="A217">
        <v>9.324166</v>
      </c>
      <c r="B217">
        <v>7.7988010000000002E-3</v>
      </c>
      <c r="C217">
        <v>1762.4770000000001</v>
      </c>
      <c r="D217">
        <v>35.944659999999999</v>
      </c>
      <c r="E217">
        <v>2.03944E-2</v>
      </c>
      <c r="F217" s="95">
        <f t="shared" si="2"/>
        <v>0</v>
      </c>
      <c r="G217" s="76"/>
      <c r="I217" s="84"/>
    </row>
    <row r="218" spans="1:9" x14ac:dyDescent="0.2">
      <c r="A218">
        <v>9.3741679999999992</v>
      </c>
      <c r="B218">
        <v>6.0535340000000002E-3</v>
      </c>
      <c r="C218">
        <v>1762.491</v>
      </c>
      <c r="D218">
        <v>35.56758</v>
      </c>
      <c r="E218">
        <v>2.0180279999999998E-2</v>
      </c>
      <c r="F218" s="95">
        <f t="shared" si="2"/>
        <v>0</v>
      </c>
      <c r="G218" s="76"/>
      <c r="I218" s="84"/>
    </row>
    <row r="219" spans="1:9" x14ac:dyDescent="0.2">
      <c r="A219">
        <v>9.4241679999999999</v>
      </c>
      <c r="B219">
        <v>2.8238719999999998E-2</v>
      </c>
      <c r="C219">
        <v>1762.528</v>
      </c>
      <c r="D219">
        <v>35.89235</v>
      </c>
      <c r="E219">
        <v>2.0364139999999999E-2</v>
      </c>
      <c r="F219" s="95">
        <f t="shared" si="2"/>
        <v>0</v>
      </c>
      <c r="G219" s="76"/>
      <c r="I219" s="84"/>
    </row>
    <row r="220" spans="1:9" x14ac:dyDescent="0.2">
      <c r="A220">
        <v>9.4741680000000006</v>
      </c>
      <c r="B220">
        <v>6.0595320000000003E-3</v>
      </c>
      <c r="C220">
        <v>1763.0540000000001</v>
      </c>
      <c r="D220">
        <v>36.212719999999997</v>
      </c>
      <c r="E220">
        <v>2.0539780000000001E-2</v>
      </c>
      <c r="F220" s="95">
        <f t="shared" si="2"/>
        <v>0</v>
      </c>
      <c r="G220" s="76"/>
      <c r="I220" s="84"/>
    </row>
    <row r="221" spans="1:9" x14ac:dyDescent="0.2">
      <c r="A221">
        <v>9.5241679999999995</v>
      </c>
      <c r="B221">
        <v>5.3733449999999999E-3</v>
      </c>
      <c r="C221">
        <v>1762.7260000000001</v>
      </c>
      <c r="D221">
        <v>35.66919</v>
      </c>
      <c r="E221">
        <v>2.023525E-2</v>
      </c>
      <c r="F221" s="95">
        <f t="shared" si="2"/>
        <v>0</v>
      </c>
      <c r="G221" s="76"/>
      <c r="I221" s="84"/>
    </row>
    <row r="222" spans="1:9" x14ac:dyDescent="0.2">
      <c r="A222">
        <v>9.574166</v>
      </c>
      <c r="B222">
        <v>1.7835899999999998E-2</v>
      </c>
      <c r="C222">
        <v>1763.106</v>
      </c>
      <c r="D222">
        <v>34.890999999999998</v>
      </c>
      <c r="E222">
        <v>1.978951E-2</v>
      </c>
      <c r="F222" s="95">
        <f t="shared" si="2"/>
        <v>0</v>
      </c>
      <c r="G222" s="76"/>
      <c r="I222" s="84"/>
    </row>
    <row r="223" spans="1:9" x14ac:dyDescent="0.2">
      <c r="A223">
        <v>9.6241679999999992</v>
      </c>
      <c r="B223">
        <v>1.63926E-2</v>
      </c>
      <c r="C223">
        <v>1762.703</v>
      </c>
      <c r="D223">
        <v>36.046709999999997</v>
      </c>
      <c r="E223">
        <v>2.0449680000000001E-2</v>
      </c>
      <c r="F223" s="95">
        <f t="shared" si="2"/>
        <v>0</v>
      </c>
      <c r="G223" s="76"/>
      <c r="I223" s="84"/>
    </row>
    <row r="224" spans="1:9" x14ac:dyDescent="0.2">
      <c r="A224">
        <v>9.6741679999999999</v>
      </c>
      <c r="B224">
        <v>3.2851539999999999E-2</v>
      </c>
      <c r="C224">
        <v>1763.144</v>
      </c>
      <c r="D224">
        <v>35.386620000000001</v>
      </c>
      <c r="E224">
        <v>2.007018E-2</v>
      </c>
      <c r="F224" s="95">
        <f t="shared" ref="F224:F287" si="3">ROUND(B224,0)</f>
        <v>0</v>
      </c>
      <c r="G224" s="76"/>
      <c r="I224" s="84"/>
    </row>
    <row r="225" spans="1:9" x14ac:dyDescent="0.2">
      <c r="A225">
        <v>9.7241680000000006</v>
      </c>
      <c r="B225">
        <v>3.1748369999999998E-2</v>
      </c>
      <c r="C225">
        <v>1763.1510000000001</v>
      </c>
      <c r="D225">
        <v>35.173520000000003</v>
      </c>
      <c r="E225">
        <v>1.994924E-2</v>
      </c>
      <c r="F225" s="95">
        <f t="shared" si="3"/>
        <v>0</v>
      </c>
      <c r="G225" s="76"/>
      <c r="I225" s="84"/>
    </row>
    <row r="226" spans="1:9" x14ac:dyDescent="0.2">
      <c r="A226">
        <v>9.7741679999999995</v>
      </c>
      <c r="B226">
        <v>9.4616890000000006E-3</v>
      </c>
      <c r="C226">
        <v>1763.5519999999999</v>
      </c>
      <c r="D226">
        <v>34.90211</v>
      </c>
      <c r="E226">
        <v>1.9790800000000001E-2</v>
      </c>
      <c r="F226" s="95">
        <f t="shared" si="3"/>
        <v>0</v>
      </c>
      <c r="G226" s="76"/>
      <c r="I226" s="84"/>
    </row>
    <row r="227" spans="1:9" x14ac:dyDescent="0.2">
      <c r="A227">
        <v>9.824166</v>
      </c>
      <c r="B227">
        <v>9.8161389999999998E-3</v>
      </c>
      <c r="C227">
        <v>1763.5</v>
      </c>
      <c r="D227">
        <v>35.418149999999997</v>
      </c>
      <c r="E227">
        <v>2.0084020000000001E-2</v>
      </c>
      <c r="F227" s="95">
        <f t="shared" si="3"/>
        <v>0</v>
      </c>
      <c r="G227" s="76"/>
      <c r="I227" s="84"/>
    </row>
    <row r="228" spans="1:9" x14ac:dyDescent="0.2">
      <c r="A228">
        <v>9.8741679999999992</v>
      </c>
      <c r="B228">
        <v>1.1196360000000001E-2</v>
      </c>
      <c r="C228">
        <v>1763.885</v>
      </c>
      <c r="D228">
        <v>35.705689999999997</v>
      </c>
      <c r="E228">
        <v>2.0242639999999999E-2</v>
      </c>
      <c r="F228" s="95">
        <f t="shared" si="3"/>
        <v>0</v>
      </c>
      <c r="G228" s="76"/>
      <c r="I228" s="84"/>
    </row>
    <row r="229" spans="1:9" x14ac:dyDescent="0.2">
      <c r="A229">
        <v>9.9241679999999999</v>
      </c>
      <c r="B229">
        <v>6.0888119999999999E-3</v>
      </c>
      <c r="C229">
        <v>1763.4359999999999</v>
      </c>
      <c r="D229">
        <v>35.470059999999997</v>
      </c>
      <c r="E229">
        <v>2.0114179999999999E-2</v>
      </c>
      <c r="F229" s="95">
        <f t="shared" si="3"/>
        <v>0</v>
      </c>
      <c r="G229" s="76"/>
      <c r="I229" s="84"/>
    </row>
    <row r="230" spans="1:9" x14ac:dyDescent="0.2">
      <c r="A230">
        <v>9.9741680000000006</v>
      </c>
      <c r="B230">
        <v>1.2305699999999999E-2</v>
      </c>
      <c r="C230">
        <v>1764.3320000000001</v>
      </c>
      <c r="D230">
        <v>35.040399999999998</v>
      </c>
      <c r="E230">
        <v>1.9860429999999998E-2</v>
      </c>
      <c r="F230" s="95">
        <f t="shared" si="3"/>
        <v>0</v>
      </c>
      <c r="G230" s="76"/>
      <c r="I230" s="84"/>
    </row>
    <row r="231" spans="1:9" x14ac:dyDescent="0.2">
      <c r="A231">
        <v>10.02417</v>
      </c>
      <c r="B231">
        <v>1.659074E-2</v>
      </c>
      <c r="C231">
        <v>1763.7360000000001</v>
      </c>
      <c r="D231">
        <v>35.713520000000003</v>
      </c>
      <c r="E231">
        <v>2.0248780000000001E-2</v>
      </c>
      <c r="F231" s="95">
        <f t="shared" si="3"/>
        <v>0</v>
      </c>
      <c r="G231" s="76"/>
      <c r="I231" s="84"/>
    </row>
    <row r="232" spans="1:9" x14ac:dyDescent="0.2">
      <c r="A232">
        <v>10.074170000000001</v>
      </c>
      <c r="B232">
        <v>5.2843290000000001E-2</v>
      </c>
      <c r="C232">
        <v>1764.212</v>
      </c>
      <c r="D232">
        <v>35.699060000000003</v>
      </c>
      <c r="E232">
        <v>2.0235119999999999E-2</v>
      </c>
      <c r="F232" s="95">
        <f t="shared" si="3"/>
        <v>0</v>
      </c>
      <c r="G232" s="76"/>
      <c r="I232" s="84"/>
    </row>
    <row r="233" spans="1:9" x14ac:dyDescent="0.2">
      <c r="A233">
        <v>10.124169999999999</v>
      </c>
      <c r="B233">
        <v>7.5587559999999998E-2</v>
      </c>
      <c r="C233">
        <v>1764.1659999999999</v>
      </c>
      <c r="D233">
        <v>35.480870000000003</v>
      </c>
      <c r="E233">
        <v>2.011199E-2</v>
      </c>
      <c r="F233" s="95">
        <f t="shared" si="3"/>
        <v>0</v>
      </c>
      <c r="G233" s="76"/>
      <c r="I233" s="84"/>
    </row>
    <row r="234" spans="1:9" x14ac:dyDescent="0.2">
      <c r="A234">
        <v>10.17417</v>
      </c>
      <c r="B234">
        <v>8.981053E-2</v>
      </c>
      <c r="C234">
        <v>1764.191</v>
      </c>
      <c r="D234">
        <v>35.548520000000003</v>
      </c>
      <c r="E234">
        <v>2.0150040000000001E-2</v>
      </c>
      <c r="F234" s="95">
        <f t="shared" si="3"/>
        <v>0</v>
      </c>
      <c r="G234" s="76"/>
      <c r="I234" s="84"/>
    </row>
    <row r="235" spans="1:9" x14ac:dyDescent="0.2">
      <c r="A235">
        <v>10.224170000000001</v>
      </c>
      <c r="B235">
        <v>0.1129636</v>
      </c>
      <c r="C235">
        <v>1764.424</v>
      </c>
      <c r="D235">
        <v>35.732340000000001</v>
      </c>
      <c r="E235">
        <v>2.025157E-2</v>
      </c>
      <c r="F235" s="95">
        <f t="shared" si="3"/>
        <v>0</v>
      </c>
      <c r="G235" s="76"/>
      <c r="I235" s="84"/>
    </row>
    <row r="236" spans="1:9" x14ac:dyDescent="0.2">
      <c r="A236">
        <v>10.27417</v>
      </c>
      <c r="B236">
        <v>0.1499936</v>
      </c>
      <c r="C236">
        <v>1764.1559999999999</v>
      </c>
      <c r="D236">
        <v>35.466340000000002</v>
      </c>
      <c r="E236">
        <v>2.0103860000000001E-2</v>
      </c>
      <c r="F236" s="95">
        <f t="shared" si="3"/>
        <v>0</v>
      </c>
      <c r="G236" s="76"/>
      <c r="I236" s="84"/>
    </row>
    <row r="237" spans="1:9" x14ac:dyDescent="0.2">
      <c r="A237">
        <v>10.324170000000001</v>
      </c>
      <c r="B237">
        <v>0.19040860000000001</v>
      </c>
      <c r="C237">
        <v>1764.558</v>
      </c>
      <c r="D237">
        <v>35.564160000000001</v>
      </c>
      <c r="E237">
        <v>2.0154720000000001E-2</v>
      </c>
      <c r="F237" s="95">
        <f t="shared" si="3"/>
        <v>0</v>
      </c>
      <c r="G237" s="76"/>
      <c r="I237" s="84"/>
    </row>
    <row r="238" spans="1:9" x14ac:dyDescent="0.2">
      <c r="A238">
        <v>10.374169999999999</v>
      </c>
      <c r="B238">
        <v>0.21976619999999999</v>
      </c>
      <c r="C238">
        <v>1764.1659999999999</v>
      </c>
      <c r="D238">
        <v>35.564019999999999</v>
      </c>
      <c r="E238">
        <v>2.0159110000000001E-2</v>
      </c>
      <c r="F238" s="95">
        <f t="shared" si="3"/>
        <v>0</v>
      </c>
      <c r="G238" s="76"/>
      <c r="I238" s="84"/>
    </row>
    <row r="239" spans="1:9" x14ac:dyDescent="0.2">
      <c r="A239">
        <v>10.42417</v>
      </c>
      <c r="B239">
        <v>0.25491409999999998</v>
      </c>
      <c r="C239">
        <v>1764.037</v>
      </c>
      <c r="D239">
        <v>35.754600000000003</v>
      </c>
      <c r="E239">
        <v>2.0268620000000001E-2</v>
      </c>
      <c r="F239" s="95">
        <f t="shared" si="3"/>
        <v>0</v>
      </c>
      <c r="G239" s="76"/>
      <c r="I239" s="84"/>
    </row>
    <row r="240" spans="1:9" x14ac:dyDescent="0.2">
      <c r="A240">
        <v>10.474170000000001</v>
      </c>
      <c r="B240">
        <v>0.31413839999999998</v>
      </c>
      <c r="C240">
        <v>1764.2840000000001</v>
      </c>
      <c r="D240">
        <v>35.520760000000003</v>
      </c>
      <c r="E240">
        <v>2.013324E-2</v>
      </c>
      <c r="F240" s="95">
        <f t="shared" si="3"/>
        <v>0</v>
      </c>
      <c r="G240" s="76"/>
      <c r="I240" s="84"/>
    </row>
    <row r="241" spans="1:9" x14ac:dyDescent="0.2">
      <c r="A241">
        <v>10.52417</v>
      </c>
      <c r="B241">
        <v>0.3691738</v>
      </c>
      <c r="C241">
        <v>1764.4349999999999</v>
      </c>
      <c r="D241">
        <v>35.520000000000003</v>
      </c>
      <c r="E241">
        <v>2.0131090000000001E-2</v>
      </c>
      <c r="F241" s="95">
        <f t="shared" si="3"/>
        <v>0</v>
      </c>
      <c r="G241" s="76"/>
      <c r="I241" s="84"/>
    </row>
    <row r="242" spans="1:9" x14ac:dyDescent="0.2">
      <c r="A242">
        <v>10.574159999999999</v>
      </c>
      <c r="B242">
        <v>0.42885250000000003</v>
      </c>
      <c r="C242">
        <v>1763.944</v>
      </c>
      <c r="D242">
        <v>35.562759999999997</v>
      </c>
      <c r="E242">
        <v>2.0160939999999999E-2</v>
      </c>
      <c r="F242" s="95">
        <f t="shared" si="3"/>
        <v>0</v>
      </c>
      <c r="G242" s="76"/>
      <c r="I242" s="84"/>
    </row>
    <row r="243" spans="1:9" x14ac:dyDescent="0.2">
      <c r="A243">
        <v>10.624169999999999</v>
      </c>
      <c r="B243">
        <v>0.49456869999999997</v>
      </c>
      <c r="C243">
        <v>1764.35</v>
      </c>
      <c r="D243">
        <v>35.438890000000001</v>
      </c>
      <c r="E243">
        <v>2.0086090000000001E-2</v>
      </c>
      <c r="F243" s="95">
        <f t="shared" si="3"/>
        <v>0</v>
      </c>
      <c r="G243" s="76"/>
      <c r="I243" s="84"/>
    </row>
    <row r="244" spans="1:9" x14ac:dyDescent="0.2">
      <c r="A244">
        <v>10.67417</v>
      </c>
      <c r="B244">
        <v>0.55289489999999997</v>
      </c>
      <c r="C244">
        <v>1764.2760000000001</v>
      </c>
      <c r="D244">
        <v>35.494169999999997</v>
      </c>
      <c r="E244">
        <v>2.0118259999999999E-2</v>
      </c>
      <c r="F244" s="95">
        <f t="shared" si="3"/>
        <v>1</v>
      </c>
      <c r="G244" s="76"/>
      <c r="I244" s="84"/>
    </row>
    <row r="245" spans="1:9" x14ac:dyDescent="0.2">
      <c r="A245">
        <v>10.724170000000001</v>
      </c>
      <c r="B245">
        <v>0.6149038</v>
      </c>
      <c r="C245">
        <v>1764.537</v>
      </c>
      <c r="D245">
        <v>35.285550000000001</v>
      </c>
      <c r="E245">
        <v>1.9997049999999999E-2</v>
      </c>
      <c r="F245" s="95">
        <f t="shared" si="3"/>
        <v>1</v>
      </c>
      <c r="G245" s="76"/>
      <c r="I245" s="84"/>
    </row>
    <row r="246" spans="1:9" x14ac:dyDescent="0.2">
      <c r="A246">
        <v>10.77417</v>
      </c>
      <c r="B246">
        <v>0.69168949999999996</v>
      </c>
      <c r="C246">
        <v>1764.4839999999999</v>
      </c>
      <c r="D246">
        <v>35.56465</v>
      </c>
      <c r="E246">
        <v>2.0155840000000001E-2</v>
      </c>
      <c r="F246" s="95">
        <f t="shared" si="3"/>
        <v>1</v>
      </c>
      <c r="G246" s="76"/>
      <c r="I246" s="84"/>
    </row>
    <row r="247" spans="1:9" x14ac:dyDescent="0.2">
      <c r="A247">
        <v>10.824159999999999</v>
      </c>
      <c r="B247">
        <v>0.75473659999999998</v>
      </c>
      <c r="C247">
        <v>1764.422</v>
      </c>
      <c r="D247">
        <v>35.367919999999998</v>
      </c>
      <c r="E247">
        <v>2.0045049999999998E-2</v>
      </c>
      <c r="F247" s="95">
        <f t="shared" si="3"/>
        <v>1</v>
      </c>
      <c r="G247" s="76"/>
      <c r="I247" s="84"/>
    </row>
    <row r="248" spans="1:9" x14ac:dyDescent="0.2">
      <c r="A248">
        <v>10.874169999999999</v>
      </c>
      <c r="B248">
        <v>0.83584009999999997</v>
      </c>
      <c r="C248">
        <v>1764.2729999999999</v>
      </c>
      <c r="D248">
        <v>35.463030000000003</v>
      </c>
      <c r="E248">
        <v>2.0100650000000001E-2</v>
      </c>
      <c r="F248" s="95">
        <f t="shared" si="3"/>
        <v>1</v>
      </c>
      <c r="G248" s="76"/>
      <c r="I248" s="84"/>
    </row>
    <row r="249" spans="1:9" x14ac:dyDescent="0.2">
      <c r="A249">
        <v>10.92417</v>
      </c>
      <c r="B249">
        <v>0.9028619</v>
      </c>
      <c r="C249">
        <v>1764.4690000000001</v>
      </c>
      <c r="D249">
        <v>35.353879999999997</v>
      </c>
      <c r="E249">
        <v>2.0036559999999998E-2</v>
      </c>
      <c r="F249" s="95">
        <f t="shared" si="3"/>
        <v>1</v>
      </c>
      <c r="G249" s="76"/>
      <c r="I249" s="84"/>
    </row>
    <row r="250" spans="1:9" x14ac:dyDescent="0.2">
      <c r="A250">
        <v>10.974170000000001</v>
      </c>
      <c r="B250">
        <v>0.96377800000000002</v>
      </c>
      <c r="C250">
        <v>1764.34</v>
      </c>
      <c r="D250">
        <v>35.349429999999998</v>
      </c>
      <c r="E250">
        <v>2.0035500000000001E-2</v>
      </c>
      <c r="F250" s="95">
        <f t="shared" si="3"/>
        <v>1</v>
      </c>
      <c r="G250" s="76"/>
      <c r="I250" s="84"/>
    </row>
    <row r="251" spans="1:9" x14ac:dyDescent="0.2">
      <c r="A251">
        <v>11.02417</v>
      </c>
      <c r="B251">
        <v>1.0360940000000001</v>
      </c>
      <c r="C251">
        <v>1763.9860000000001</v>
      </c>
      <c r="D251">
        <v>35.4178</v>
      </c>
      <c r="E251">
        <v>2.007828E-2</v>
      </c>
      <c r="F251" s="95">
        <f t="shared" si="3"/>
        <v>1</v>
      </c>
      <c r="G251" s="76"/>
      <c r="I251" s="84"/>
    </row>
    <row r="252" spans="1:9" x14ac:dyDescent="0.2">
      <c r="A252">
        <v>11.074159999999999</v>
      </c>
      <c r="B252">
        <v>1.1077459999999999</v>
      </c>
      <c r="C252">
        <v>1764.338</v>
      </c>
      <c r="D252">
        <v>35.430160000000001</v>
      </c>
      <c r="E252">
        <v>2.008128E-2</v>
      </c>
      <c r="F252" s="95">
        <f t="shared" si="3"/>
        <v>1</v>
      </c>
      <c r="G252" s="76"/>
      <c r="I252" s="84"/>
    </row>
    <row r="253" spans="1:9" x14ac:dyDescent="0.2">
      <c r="A253">
        <v>11.124169999999999</v>
      </c>
      <c r="B253">
        <v>1.1891640000000001</v>
      </c>
      <c r="C253">
        <v>1764.1579999999999</v>
      </c>
      <c r="D253">
        <v>35.323999999999998</v>
      </c>
      <c r="E253">
        <v>2.0023139999999998E-2</v>
      </c>
      <c r="F253" s="95">
        <f t="shared" si="3"/>
        <v>1</v>
      </c>
      <c r="G253" s="76"/>
      <c r="I253" s="84"/>
    </row>
    <row r="254" spans="1:9" x14ac:dyDescent="0.2">
      <c r="A254">
        <v>11.17417</v>
      </c>
      <c r="B254">
        <v>1.2866010000000001</v>
      </c>
      <c r="C254">
        <v>1764.0730000000001</v>
      </c>
      <c r="D254">
        <v>35.389710000000001</v>
      </c>
      <c r="E254">
        <v>2.006136E-2</v>
      </c>
      <c r="F254" s="95">
        <f t="shared" si="3"/>
        <v>1</v>
      </c>
      <c r="G254" s="76"/>
      <c r="I254" s="84"/>
    </row>
    <row r="255" spans="1:9" x14ac:dyDescent="0.2">
      <c r="A255">
        <v>11.22428</v>
      </c>
      <c r="B255">
        <v>1.359262</v>
      </c>
      <c r="C255">
        <v>1764.0889999999999</v>
      </c>
      <c r="D255">
        <v>35.32</v>
      </c>
      <c r="E255">
        <v>2.002166E-2</v>
      </c>
      <c r="F255" s="95">
        <f t="shared" si="3"/>
        <v>1</v>
      </c>
      <c r="G255" s="76"/>
      <c r="I255" s="84"/>
    </row>
    <row r="256" spans="1:9" x14ac:dyDescent="0.2">
      <c r="A256">
        <v>11.27434</v>
      </c>
      <c r="B256">
        <v>1.4356359999999999</v>
      </c>
      <c r="C256">
        <v>1764.1679999999999</v>
      </c>
      <c r="D256">
        <v>35.291670000000003</v>
      </c>
      <c r="E256">
        <v>2.000472E-2</v>
      </c>
      <c r="F256" s="95">
        <f t="shared" si="3"/>
        <v>1</v>
      </c>
      <c r="G256" s="76"/>
      <c r="I256" s="84"/>
    </row>
    <row r="257" spans="1:9" x14ac:dyDescent="0.2">
      <c r="A257">
        <v>11.324339999999999</v>
      </c>
      <c r="B257">
        <v>1.525139</v>
      </c>
      <c r="C257">
        <v>1764.0239999999999</v>
      </c>
      <c r="D257">
        <v>35.22045</v>
      </c>
      <c r="E257">
        <v>1.996597E-2</v>
      </c>
      <c r="F257" s="95">
        <f t="shared" si="3"/>
        <v>2</v>
      </c>
      <c r="G257" s="76"/>
      <c r="I257" s="84"/>
    </row>
    <row r="258" spans="1:9" x14ac:dyDescent="0.2">
      <c r="A258">
        <v>11.37434</v>
      </c>
      <c r="B258">
        <v>1.623451</v>
      </c>
      <c r="C258">
        <v>1763.7049999999999</v>
      </c>
      <c r="D258">
        <v>35.299599999999998</v>
      </c>
      <c r="E258">
        <v>2.001445E-2</v>
      </c>
      <c r="F258" s="95">
        <f t="shared" si="3"/>
        <v>2</v>
      </c>
      <c r="G258" s="76"/>
      <c r="I258" s="84"/>
    </row>
    <row r="259" spans="1:9" x14ac:dyDescent="0.2">
      <c r="A259">
        <v>11.424340000000001</v>
      </c>
      <c r="B259">
        <v>1.708442</v>
      </c>
      <c r="C259">
        <v>1763.9580000000001</v>
      </c>
      <c r="D259">
        <v>35.191499999999998</v>
      </c>
      <c r="E259">
        <v>1.9950300000000001E-2</v>
      </c>
      <c r="F259" s="95">
        <f t="shared" si="3"/>
        <v>2</v>
      </c>
      <c r="G259" s="76"/>
      <c r="I259" s="84"/>
    </row>
    <row r="260" spans="1:9" x14ac:dyDescent="0.2">
      <c r="A260">
        <v>11.47434</v>
      </c>
      <c r="B260">
        <v>1.7883640000000001</v>
      </c>
      <c r="C260">
        <v>1763.53</v>
      </c>
      <c r="D260">
        <v>35.35868</v>
      </c>
      <c r="E260">
        <v>2.0049939999999999E-2</v>
      </c>
      <c r="F260" s="95">
        <f t="shared" si="3"/>
        <v>2</v>
      </c>
      <c r="G260" s="76"/>
      <c r="I260" s="84"/>
    </row>
    <row r="261" spans="1:9" x14ac:dyDescent="0.2">
      <c r="A261">
        <v>11.52434</v>
      </c>
      <c r="B261">
        <v>1.8711949999999999</v>
      </c>
      <c r="C261">
        <v>1763.6990000000001</v>
      </c>
      <c r="D261">
        <v>35.2271</v>
      </c>
      <c r="E261">
        <v>1.997341E-2</v>
      </c>
      <c r="F261" s="95">
        <f t="shared" si="3"/>
        <v>2</v>
      </c>
      <c r="G261" s="76"/>
      <c r="I261" s="84"/>
    </row>
    <row r="262" spans="1:9" x14ac:dyDescent="0.2">
      <c r="A262">
        <v>11.574339999999999</v>
      </c>
      <c r="B262">
        <v>1.955538</v>
      </c>
      <c r="C262">
        <v>1763.742</v>
      </c>
      <c r="D262">
        <v>35.279960000000003</v>
      </c>
      <c r="E262">
        <v>2.0002900000000001E-2</v>
      </c>
      <c r="F262" s="95">
        <f t="shared" si="3"/>
        <v>2</v>
      </c>
      <c r="G262" s="76"/>
      <c r="I262" s="84"/>
    </row>
    <row r="263" spans="1:9" x14ac:dyDescent="0.2">
      <c r="A263">
        <v>11.62434</v>
      </c>
      <c r="B263">
        <v>2.0466449999999998</v>
      </c>
      <c r="C263">
        <v>1763.4739999999999</v>
      </c>
      <c r="D263">
        <v>35.1524</v>
      </c>
      <c r="E263">
        <v>1.9933610000000001E-2</v>
      </c>
      <c r="F263" s="95">
        <f t="shared" si="3"/>
        <v>2</v>
      </c>
      <c r="G263" s="76"/>
      <c r="I263" s="84"/>
    </row>
    <row r="264" spans="1:9" x14ac:dyDescent="0.2">
      <c r="A264">
        <v>11.674340000000001</v>
      </c>
      <c r="B264">
        <v>2.142201</v>
      </c>
      <c r="C264">
        <v>1763.3320000000001</v>
      </c>
      <c r="D264">
        <v>35.415399999999998</v>
      </c>
      <c r="E264">
        <v>2.0084359999999999E-2</v>
      </c>
      <c r="F264" s="95">
        <f t="shared" si="3"/>
        <v>2</v>
      </c>
      <c r="G264" s="76"/>
      <c r="I264" s="84"/>
    </row>
    <row r="265" spans="1:9" x14ac:dyDescent="0.2">
      <c r="A265">
        <v>11.72434</v>
      </c>
      <c r="B265">
        <v>2.2484099999999998</v>
      </c>
      <c r="C265">
        <v>1763.4079999999999</v>
      </c>
      <c r="D265">
        <v>35.112099999999998</v>
      </c>
      <c r="E265">
        <v>1.9911499999999999E-2</v>
      </c>
      <c r="F265" s="95">
        <f t="shared" si="3"/>
        <v>2</v>
      </c>
      <c r="G265" s="76"/>
      <c r="I265" s="84"/>
    </row>
    <row r="266" spans="1:9" x14ac:dyDescent="0.2">
      <c r="A266">
        <v>11.77434</v>
      </c>
      <c r="B266">
        <v>2.3426659999999999</v>
      </c>
      <c r="C266">
        <v>1762.9570000000001</v>
      </c>
      <c r="D266">
        <v>35.147039999999997</v>
      </c>
      <c r="E266">
        <v>1.9936410000000002E-2</v>
      </c>
      <c r="F266" s="95">
        <f t="shared" si="3"/>
        <v>2</v>
      </c>
      <c r="G266" s="76"/>
      <c r="I266" s="84"/>
    </row>
    <row r="267" spans="1:9" x14ac:dyDescent="0.2">
      <c r="A267">
        <v>11.824339999999999</v>
      </c>
      <c r="B267">
        <v>2.4430649999999998</v>
      </c>
      <c r="C267">
        <v>1763.0640000000001</v>
      </c>
      <c r="D267">
        <v>35.199199999999998</v>
      </c>
      <c r="E267">
        <v>1.996479E-2</v>
      </c>
      <c r="F267" s="95">
        <f t="shared" si="3"/>
        <v>2</v>
      </c>
      <c r="G267" s="76"/>
      <c r="I267" s="84"/>
    </row>
    <row r="268" spans="1:9" x14ac:dyDescent="0.2">
      <c r="A268">
        <v>11.87434</v>
      </c>
      <c r="B268">
        <v>2.52271</v>
      </c>
      <c r="C268">
        <v>1763.0060000000001</v>
      </c>
      <c r="D268">
        <v>35.108809999999998</v>
      </c>
      <c r="E268">
        <v>1.991418E-2</v>
      </c>
      <c r="F268" s="95">
        <f t="shared" si="3"/>
        <v>3</v>
      </c>
      <c r="G268" s="76"/>
      <c r="I268" s="84"/>
    </row>
    <row r="269" spans="1:9" x14ac:dyDescent="0.2">
      <c r="A269">
        <v>11.924340000000001</v>
      </c>
      <c r="B269">
        <v>2.6015090000000001</v>
      </c>
      <c r="C269">
        <v>1762.578</v>
      </c>
      <c r="D269">
        <v>35.212200000000003</v>
      </c>
      <c r="E269">
        <v>1.9977669999999999E-2</v>
      </c>
      <c r="F269" s="95">
        <f t="shared" si="3"/>
        <v>3</v>
      </c>
      <c r="G269" s="76"/>
      <c r="I269" s="84"/>
    </row>
    <row r="270" spans="1:9" x14ac:dyDescent="0.2">
      <c r="A270">
        <v>11.97434</v>
      </c>
      <c r="B270">
        <v>2.6864400000000002</v>
      </c>
      <c r="C270">
        <v>1762.5509999999999</v>
      </c>
      <c r="D270">
        <v>35.085540000000002</v>
      </c>
      <c r="E270">
        <v>1.9906119999999999E-2</v>
      </c>
      <c r="F270" s="95">
        <f t="shared" si="3"/>
        <v>3</v>
      </c>
      <c r="G270" s="76"/>
      <c r="I270" s="84"/>
    </row>
    <row r="271" spans="1:9" x14ac:dyDescent="0.2">
      <c r="A271">
        <v>12.02434</v>
      </c>
      <c r="B271">
        <v>2.7765689999999998</v>
      </c>
      <c r="C271">
        <v>1762.6379999999999</v>
      </c>
      <c r="D271">
        <v>34.917279999999998</v>
      </c>
      <c r="E271">
        <v>1.9809670000000001E-2</v>
      </c>
      <c r="F271" s="95">
        <f t="shared" si="3"/>
        <v>3</v>
      </c>
      <c r="G271" s="76"/>
      <c r="I271" s="84"/>
    </row>
    <row r="272" spans="1:9" x14ac:dyDescent="0.2">
      <c r="A272">
        <v>12.074339999999999</v>
      </c>
      <c r="B272">
        <v>2.8689520000000002</v>
      </c>
      <c r="C272">
        <v>1762.174</v>
      </c>
      <c r="D272">
        <v>35.144849999999998</v>
      </c>
      <c r="E272">
        <v>1.994402E-2</v>
      </c>
      <c r="F272" s="95">
        <f t="shared" si="3"/>
        <v>3</v>
      </c>
      <c r="G272" s="76"/>
      <c r="I272" s="84"/>
    </row>
    <row r="273" spans="1:9" x14ac:dyDescent="0.2">
      <c r="A273">
        <v>12.12434</v>
      </c>
      <c r="B273">
        <v>2.9538880000000001</v>
      </c>
      <c r="C273">
        <v>1762.3150000000001</v>
      </c>
      <c r="D273">
        <v>35.023110000000003</v>
      </c>
      <c r="E273">
        <v>1.9873350000000001E-2</v>
      </c>
      <c r="F273" s="95">
        <f t="shared" si="3"/>
        <v>3</v>
      </c>
      <c r="G273" s="76"/>
      <c r="I273" s="84"/>
    </row>
    <row r="274" spans="1:9" x14ac:dyDescent="0.2">
      <c r="A274">
        <v>12.174340000000001</v>
      </c>
      <c r="B274">
        <v>3.0526759999999999</v>
      </c>
      <c r="C274">
        <v>1762.123</v>
      </c>
      <c r="D274">
        <v>35.02008</v>
      </c>
      <c r="E274">
        <v>1.98738E-2</v>
      </c>
      <c r="F274" s="95">
        <f t="shared" si="3"/>
        <v>3</v>
      </c>
      <c r="G274" s="76"/>
      <c r="I274" s="84"/>
    </row>
    <row r="275" spans="1:9" x14ac:dyDescent="0.2">
      <c r="A275">
        <v>12.22434</v>
      </c>
      <c r="B275">
        <v>3.1491669999999998</v>
      </c>
      <c r="C275">
        <v>1761.8910000000001</v>
      </c>
      <c r="D275">
        <v>34.951160000000002</v>
      </c>
      <c r="E275">
        <v>1.9837299999999999E-2</v>
      </c>
      <c r="F275" s="95">
        <f t="shared" si="3"/>
        <v>3</v>
      </c>
      <c r="G275" s="76"/>
      <c r="I275" s="84"/>
    </row>
    <row r="276" spans="1:9" x14ac:dyDescent="0.2">
      <c r="A276">
        <v>12.27434</v>
      </c>
      <c r="B276">
        <v>3.2391890000000001</v>
      </c>
      <c r="C276">
        <v>1761.761</v>
      </c>
      <c r="D276">
        <v>34.912170000000003</v>
      </c>
      <c r="E276">
        <v>1.9816629999999998E-2</v>
      </c>
      <c r="F276" s="95">
        <f t="shared" si="3"/>
        <v>3</v>
      </c>
      <c r="G276" s="76"/>
      <c r="I276" s="84"/>
    </row>
    <row r="277" spans="1:9" x14ac:dyDescent="0.2">
      <c r="A277">
        <v>12.324339999999999</v>
      </c>
      <c r="B277">
        <v>3.334994</v>
      </c>
      <c r="C277">
        <v>1761.684</v>
      </c>
      <c r="D277">
        <v>34.917700000000004</v>
      </c>
      <c r="E277">
        <v>1.982064E-2</v>
      </c>
      <c r="F277" s="95">
        <f t="shared" si="3"/>
        <v>3</v>
      </c>
      <c r="G277" s="76"/>
      <c r="I277" s="84"/>
    </row>
    <row r="278" spans="1:9" x14ac:dyDescent="0.2">
      <c r="A278">
        <v>12.37434</v>
      </c>
      <c r="B278">
        <v>3.4238740000000001</v>
      </c>
      <c r="C278">
        <v>1761.2460000000001</v>
      </c>
      <c r="D278">
        <v>35.045439999999999</v>
      </c>
      <c r="E278">
        <v>1.9898099999999998E-2</v>
      </c>
      <c r="F278" s="95">
        <f t="shared" si="3"/>
        <v>3</v>
      </c>
      <c r="G278" s="76"/>
      <c r="I278" s="84"/>
    </row>
    <row r="279" spans="1:9" x14ac:dyDescent="0.2">
      <c r="A279">
        <v>12.424340000000001</v>
      </c>
      <c r="B279">
        <v>3.5162110000000002</v>
      </c>
      <c r="C279">
        <v>1761.2090000000001</v>
      </c>
      <c r="D279">
        <v>34.939410000000002</v>
      </c>
      <c r="E279">
        <v>1.983832E-2</v>
      </c>
      <c r="F279" s="95">
        <f t="shared" si="3"/>
        <v>4</v>
      </c>
      <c r="G279" s="76"/>
      <c r="I279" s="84"/>
    </row>
    <row r="280" spans="1:9" x14ac:dyDescent="0.2">
      <c r="A280">
        <v>12.47434</v>
      </c>
      <c r="B280">
        <v>3.6065999999999998</v>
      </c>
      <c r="C280">
        <v>1761.021</v>
      </c>
      <c r="D280">
        <v>34.972009999999997</v>
      </c>
      <c r="E280">
        <v>1.9858939999999999E-2</v>
      </c>
      <c r="F280" s="95">
        <f t="shared" si="3"/>
        <v>4</v>
      </c>
      <c r="G280" s="76"/>
      <c r="I280" s="84"/>
    </row>
    <row r="281" spans="1:9" x14ac:dyDescent="0.2">
      <c r="A281">
        <v>12.52434</v>
      </c>
      <c r="B281">
        <v>3.7062940000000002</v>
      </c>
      <c r="C281">
        <v>1760.9290000000001</v>
      </c>
      <c r="D281">
        <v>34.766199999999998</v>
      </c>
      <c r="E281">
        <v>1.97431E-2</v>
      </c>
      <c r="F281" s="95">
        <f t="shared" si="3"/>
        <v>4</v>
      </c>
      <c r="G281" s="76"/>
      <c r="I281" s="84"/>
    </row>
    <row r="282" spans="1:9" x14ac:dyDescent="0.2">
      <c r="A282">
        <v>12.574339999999999</v>
      </c>
      <c r="B282">
        <v>3.7777759999999998</v>
      </c>
      <c r="C282">
        <v>1760.67</v>
      </c>
      <c r="D282">
        <v>34.937159999999999</v>
      </c>
      <c r="E282">
        <v>1.9843110000000001E-2</v>
      </c>
      <c r="F282" s="95">
        <f t="shared" si="3"/>
        <v>4</v>
      </c>
      <c r="G282" s="76"/>
      <c r="I282" s="84"/>
    </row>
    <row r="283" spans="1:9" x14ac:dyDescent="0.2">
      <c r="A283">
        <v>12.62434</v>
      </c>
      <c r="B283">
        <v>3.8608500000000001</v>
      </c>
      <c r="C283">
        <v>1760.509</v>
      </c>
      <c r="D283">
        <v>34.909680000000002</v>
      </c>
      <c r="E283">
        <v>1.9829309999999999E-2</v>
      </c>
      <c r="F283" s="95">
        <f t="shared" si="3"/>
        <v>4</v>
      </c>
      <c r="G283" s="76"/>
      <c r="I283" s="84"/>
    </row>
    <row r="284" spans="1:9" x14ac:dyDescent="0.2">
      <c r="A284">
        <v>12.674340000000001</v>
      </c>
      <c r="B284">
        <v>3.9673509999999998</v>
      </c>
      <c r="C284">
        <v>1760.3920000000001</v>
      </c>
      <c r="D284">
        <v>34.82546</v>
      </c>
      <c r="E284">
        <v>1.9782790000000001E-2</v>
      </c>
      <c r="F284" s="95">
        <f t="shared" si="3"/>
        <v>4</v>
      </c>
      <c r="G284" s="76"/>
      <c r="I284" s="84"/>
    </row>
    <row r="285" spans="1:9" x14ac:dyDescent="0.2">
      <c r="A285">
        <v>12.72434</v>
      </c>
      <c r="B285">
        <v>4.0550800000000002</v>
      </c>
      <c r="C285">
        <v>1760.152</v>
      </c>
      <c r="D285">
        <v>34.830629999999999</v>
      </c>
      <c r="E285">
        <v>1.9788429999999999E-2</v>
      </c>
      <c r="F285" s="95">
        <f t="shared" si="3"/>
        <v>4</v>
      </c>
      <c r="G285" s="76"/>
      <c r="I285" s="84"/>
    </row>
    <row r="286" spans="1:9" x14ac:dyDescent="0.2">
      <c r="A286">
        <v>12.77434</v>
      </c>
      <c r="B286">
        <v>4.1356659999999996</v>
      </c>
      <c r="C286">
        <v>1759.5719999999999</v>
      </c>
      <c r="D286">
        <v>34.801279999999998</v>
      </c>
      <c r="E286">
        <v>1.9778259999999999E-2</v>
      </c>
      <c r="F286" s="95">
        <f t="shared" si="3"/>
        <v>4</v>
      </c>
      <c r="G286" s="76"/>
      <c r="I286" s="84"/>
    </row>
    <row r="287" spans="1:9" x14ac:dyDescent="0.2">
      <c r="A287">
        <v>12.824339999999999</v>
      </c>
      <c r="B287">
        <v>4.231344</v>
      </c>
      <c r="C287">
        <v>1759.704</v>
      </c>
      <c r="D287">
        <v>34.85239</v>
      </c>
      <c r="E287">
        <v>1.980583E-2</v>
      </c>
      <c r="F287" s="95">
        <f t="shared" si="3"/>
        <v>4</v>
      </c>
      <c r="G287" s="76"/>
      <c r="I287" s="84"/>
    </row>
    <row r="288" spans="1:9" x14ac:dyDescent="0.2">
      <c r="A288">
        <v>12.87434</v>
      </c>
      <c r="B288">
        <v>4.3419160000000003</v>
      </c>
      <c r="C288">
        <v>1759.614</v>
      </c>
      <c r="D288">
        <v>34.763719999999999</v>
      </c>
      <c r="E288">
        <v>1.9756449999999998E-2</v>
      </c>
      <c r="F288" s="95">
        <f t="shared" ref="F288:F351" si="4">ROUND(B288,0)</f>
        <v>4</v>
      </c>
      <c r="G288" s="76"/>
      <c r="I288" s="84"/>
    </row>
    <row r="289" spans="1:9" x14ac:dyDescent="0.2">
      <c r="A289">
        <v>12.924340000000001</v>
      </c>
      <c r="B289">
        <v>4.4041059999999996</v>
      </c>
      <c r="C289">
        <v>1759.29</v>
      </c>
      <c r="D289">
        <v>34.820689999999999</v>
      </c>
      <c r="E289">
        <v>1.979247E-2</v>
      </c>
      <c r="F289" s="95">
        <f t="shared" si="4"/>
        <v>4</v>
      </c>
      <c r="G289" s="76"/>
      <c r="I289" s="84"/>
    </row>
    <row r="290" spans="1:9" x14ac:dyDescent="0.2">
      <c r="A290">
        <v>12.97434</v>
      </c>
      <c r="B290">
        <v>4.5273640000000004</v>
      </c>
      <c r="C290">
        <v>1759.02</v>
      </c>
      <c r="D290">
        <v>34.839820000000003</v>
      </c>
      <c r="E290">
        <v>1.980639E-2</v>
      </c>
      <c r="F290" s="95">
        <f t="shared" si="4"/>
        <v>5</v>
      </c>
      <c r="G290" s="76"/>
      <c r="I290" s="84"/>
    </row>
    <row r="291" spans="1:9" x14ac:dyDescent="0.2">
      <c r="A291">
        <v>13.02434</v>
      </c>
      <c r="B291">
        <v>4.619122</v>
      </c>
      <c r="C291">
        <v>1758.806</v>
      </c>
      <c r="D291">
        <v>34.695309999999999</v>
      </c>
      <c r="E291">
        <v>1.972662E-2</v>
      </c>
      <c r="F291" s="95">
        <f t="shared" si="4"/>
        <v>5</v>
      </c>
      <c r="G291" s="76"/>
      <c r="I291" s="84"/>
    </row>
    <row r="292" spans="1:9" x14ac:dyDescent="0.2">
      <c r="A292">
        <v>13.074339999999999</v>
      </c>
      <c r="B292">
        <v>4.7158720000000001</v>
      </c>
      <c r="C292">
        <v>1758.394</v>
      </c>
      <c r="D292">
        <v>34.830210000000001</v>
      </c>
      <c r="E292">
        <v>1.9807959999999999E-2</v>
      </c>
      <c r="F292" s="95">
        <f t="shared" si="4"/>
        <v>5</v>
      </c>
      <c r="G292" s="76"/>
      <c r="I292" s="84"/>
    </row>
    <row r="293" spans="1:9" x14ac:dyDescent="0.2">
      <c r="A293">
        <v>13.12434</v>
      </c>
      <c r="B293">
        <v>4.8058649999999998</v>
      </c>
      <c r="C293">
        <v>1758.2809999999999</v>
      </c>
      <c r="D293">
        <v>34.720849999999999</v>
      </c>
      <c r="E293">
        <v>1.974704E-2</v>
      </c>
      <c r="F293" s="95">
        <f t="shared" si="4"/>
        <v>5</v>
      </c>
      <c r="G293" s="76"/>
      <c r="I293" s="84"/>
    </row>
    <row r="294" spans="1:9" x14ac:dyDescent="0.2">
      <c r="A294">
        <v>13.174340000000001</v>
      </c>
      <c r="B294">
        <v>4.8957319999999998</v>
      </c>
      <c r="C294">
        <v>1757.7539999999999</v>
      </c>
      <c r="D294">
        <v>34.847499999999997</v>
      </c>
      <c r="E294">
        <v>1.9825019999999999E-2</v>
      </c>
      <c r="F294" s="95">
        <f t="shared" si="4"/>
        <v>5</v>
      </c>
      <c r="G294" s="76"/>
      <c r="I294" s="84"/>
    </row>
    <row r="295" spans="1:9" x14ac:dyDescent="0.2">
      <c r="A295">
        <v>13.22434</v>
      </c>
      <c r="B295">
        <v>4.9630390000000002</v>
      </c>
      <c r="C295">
        <v>1757.8230000000001</v>
      </c>
      <c r="D295">
        <v>34.612400000000001</v>
      </c>
      <c r="E295">
        <v>1.96905E-2</v>
      </c>
      <c r="F295" s="95">
        <f t="shared" si="4"/>
        <v>5</v>
      </c>
      <c r="G295" s="76"/>
      <c r="I295" s="84"/>
    </row>
    <row r="296" spans="1:9" x14ac:dyDescent="0.2">
      <c r="A296">
        <v>13.27434</v>
      </c>
      <c r="B296">
        <v>5.0594580000000002</v>
      </c>
      <c r="C296">
        <v>1757.3779999999999</v>
      </c>
      <c r="D296">
        <v>34.635869999999997</v>
      </c>
      <c r="E296">
        <v>1.970883E-2</v>
      </c>
      <c r="F296" s="95">
        <f t="shared" si="4"/>
        <v>5</v>
      </c>
      <c r="G296" s="76"/>
      <c r="I296" s="84"/>
    </row>
    <row r="297" spans="1:9" x14ac:dyDescent="0.2">
      <c r="A297">
        <v>13.324339999999999</v>
      </c>
      <c r="B297">
        <v>5.1740630000000003</v>
      </c>
      <c r="C297">
        <v>1757.2470000000001</v>
      </c>
      <c r="D297">
        <v>34.593600000000002</v>
      </c>
      <c r="E297">
        <v>1.9686249999999999E-2</v>
      </c>
      <c r="F297" s="95">
        <f t="shared" si="4"/>
        <v>5</v>
      </c>
      <c r="G297" s="76"/>
      <c r="I297" s="84"/>
    </row>
    <row r="298" spans="1:9" x14ac:dyDescent="0.2">
      <c r="A298">
        <v>13.37434</v>
      </c>
      <c r="B298">
        <v>5.2547350000000002</v>
      </c>
      <c r="C298">
        <v>1756.8489999999999</v>
      </c>
      <c r="D298">
        <v>34.617420000000003</v>
      </c>
      <c r="E298">
        <v>1.9704269999999999E-2</v>
      </c>
      <c r="F298" s="95">
        <f t="shared" si="4"/>
        <v>5</v>
      </c>
      <c r="G298" s="76"/>
      <c r="I298" s="84"/>
    </row>
    <row r="299" spans="1:9" x14ac:dyDescent="0.2">
      <c r="A299">
        <v>13.424340000000001</v>
      </c>
      <c r="B299">
        <v>5.359032</v>
      </c>
      <c r="C299">
        <v>1756.548</v>
      </c>
      <c r="D299">
        <v>34.563380000000002</v>
      </c>
      <c r="E299">
        <v>1.9676880000000001E-2</v>
      </c>
      <c r="F299" s="95">
        <f t="shared" si="4"/>
        <v>5</v>
      </c>
      <c r="G299" s="76"/>
      <c r="I299" s="84"/>
    </row>
    <row r="300" spans="1:9" x14ac:dyDescent="0.2">
      <c r="A300">
        <v>13.47434</v>
      </c>
      <c r="B300">
        <v>5.416264</v>
      </c>
      <c r="C300">
        <v>1756.2550000000001</v>
      </c>
      <c r="D300">
        <v>34.650350000000003</v>
      </c>
      <c r="E300">
        <v>1.9729679999999999E-2</v>
      </c>
      <c r="F300" s="95">
        <f t="shared" si="4"/>
        <v>5</v>
      </c>
      <c r="G300" s="76"/>
      <c r="I300" s="84"/>
    </row>
    <row r="301" spans="1:9" x14ac:dyDescent="0.2">
      <c r="A301">
        <v>13.52434</v>
      </c>
      <c r="B301">
        <v>5.5585599999999999</v>
      </c>
      <c r="C301">
        <v>1755.8889999999999</v>
      </c>
      <c r="D301">
        <v>34.704439999999998</v>
      </c>
      <c r="E301">
        <v>1.97646E-2</v>
      </c>
      <c r="F301" s="95">
        <f t="shared" si="4"/>
        <v>6</v>
      </c>
      <c r="G301" s="76"/>
      <c r="I301" s="84"/>
    </row>
    <row r="302" spans="1:9" x14ac:dyDescent="0.2">
      <c r="A302">
        <v>13.574339999999999</v>
      </c>
      <c r="B302">
        <v>5.6174179999999998</v>
      </c>
      <c r="C302">
        <v>1755.675</v>
      </c>
      <c r="D302">
        <v>34.632109999999997</v>
      </c>
      <c r="E302">
        <v>1.972581E-2</v>
      </c>
      <c r="F302" s="95">
        <f t="shared" si="4"/>
        <v>6</v>
      </c>
      <c r="G302" s="76"/>
      <c r="I302" s="84"/>
    </row>
    <row r="303" spans="1:9" x14ac:dyDescent="0.2">
      <c r="A303">
        <v>13.62434</v>
      </c>
      <c r="B303">
        <v>5.7225440000000001</v>
      </c>
      <c r="C303">
        <v>1755.2539999999999</v>
      </c>
      <c r="D303">
        <v>34.631320000000002</v>
      </c>
      <c r="E303">
        <v>1.9730089999999999E-2</v>
      </c>
      <c r="F303" s="95">
        <f t="shared" si="4"/>
        <v>6</v>
      </c>
      <c r="G303" s="76"/>
      <c r="I303" s="84"/>
    </row>
    <row r="304" spans="1:9" x14ac:dyDescent="0.2">
      <c r="A304">
        <v>13.674340000000001</v>
      </c>
      <c r="B304">
        <v>5.8205299999999998</v>
      </c>
      <c r="C304">
        <v>1755.085</v>
      </c>
      <c r="D304">
        <v>34.526040000000002</v>
      </c>
      <c r="E304">
        <v>1.9671999999999999E-2</v>
      </c>
      <c r="F304" s="95">
        <f t="shared" si="4"/>
        <v>6</v>
      </c>
      <c r="G304" s="76"/>
      <c r="I304" s="84"/>
    </row>
    <row r="305" spans="1:9" x14ac:dyDescent="0.2">
      <c r="A305">
        <v>13.72439</v>
      </c>
      <c r="B305">
        <v>5.8954219999999999</v>
      </c>
      <c r="C305">
        <v>1754.616</v>
      </c>
      <c r="D305">
        <v>34.608240000000002</v>
      </c>
      <c r="E305">
        <v>1.972411E-2</v>
      </c>
      <c r="F305" s="95">
        <f t="shared" si="4"/>
        <v>6</v>
      </c>
      <c r="G305" s="76"/>
      <c r="I305" s="84"/>
    </row>
    <row r="306" spans="1:9" x14ac:dyDescent="0.2">
      <c r="A306">
        <v>13.7745</v>
      </c>
      <c r="B306">
        <v>6.0366410000000004</v>
      </c>
      <c r="C306">
        <v>1754.212</v>
      </c>
      <c r="D306">
        <v>34.537680000000002</v>
      </c>
      <c r="E306">
        <v>1.9688440000000001E-2</v>
      </c>
      <c r="F306" s="95">
        <f t="shared" si="4"/>
        <v>6</v>
      </c>
      <c r="G306" s="76"/>
      <c r="I306" s="84"/>
    </row>
    <row r="307" spans="1:9" x14ac:dyDescent="0.2">
      <c r="A307">
        <v>13.8245</v>
      </c>
      <c r="B307">
        <v>6.1183889999999996</v>
      </c>
      <c r="C307">
        <v>1754.0119999999999</v>
      </c>
      <c r="D307">
        <v>34.533700000000003</v>
      </c>
      <c r="E307">
        <v>1.9688400000000002E-2</v>
      </c>
      <c r="F307" s="95">
        <f t="shared" si="4"/>
        <v>6</v>
      </c>
      <c r="G307" s="76"/>
      <c r="I307" s="84"/>
    </row>
    <row r="308" spans="1:9" x14ac:dyDescent="0.2">
      <c r="A308">
        <v>13.874499999999999</v>
      </c>
      <c r="B308">
        <v>6.2089850000000002</v>
      </c>
      <c r="C308">
        <v>1753.569</v>
      </c>
      <c r="D308">
        <v>34.565809999999999</v>
      </c>
      <c r="E308">
        <v>1.9711699999999999E-2</v>
      </c>
      <c r="F308" s="95">
        <f t="shared" si="4"/>
        <v>6</v>
      </c>
      <c r="G308" s="76"/>
      <c r="I308" s="84"/>
    </row>
    <row r="309" spans="1:9" x14ac:dyDescent="0.2">
      <c r="A309">
        <v>13.9245</v>
      </c>
      <c r="B309">
        <v>6.3104979999999999</v>
      </c>
      <c r="C309">
        <v>1753.171</v>
      </c>
      <c r="D309">
        <v>34.469000000000001</v>
      </c>
      <c r="E309">
        <v>1.966095E-2</v>
      </c>
      <c r="F309" s="95">
        <f t="shared" si="4"/>
        <v>6</v>
      </c>
      <c r="G309" s="76"/>
      <c r="I309" s="84"/>
    </row>
    <row r="310" spans="1:9" x14ac:dyDescent="0.2">
      <c r="A310">
        <v>13.974500000000001</v>
      </c>
      <c r="B310">
        <v>6.4078369999999998</v>
      </c>
      <c r="C310">
        <v>1753.104</v>
      </c>
      <c r="D310">
        <v>34.515500000000003</v>
      </c>
      <c r="E310">
        <v>1.9688219999999999E-2</v>
      </c>
      <c r="F310" s="95">
        <f t="shared" si="4"/>
        <v>6</v>
      </c>
      <c r="G310" s="76"/>
      <c r="I310" s="84"/>
    </row>
    <row r="311" spans="1:9" x14ac:dyDescent="0.2">
      <c r="A311">
        <v>14.0245</v>
      </c>
      <c r="B311">
        <v>6.4990480000000002</v>
      </c>
      <c r="C311">
        <v>1752.424</v>
      </c>
      <c r="D311">
        <v>34.48659</v>
      </c>
      <c r="E311">
        <v>1.967936E-2</v>
      </c>
      <c r="F311" s="95">
        <f t="shared" si="4"/>
        <v>6</v>
      </c>
      <c r="G311" s="76"/>
      <c r="I311" s="84"/>
    </row>
    <row r="312" spans="1:9" x14ac:dyDescent="0.2">
      <c r="A312">
        <v>14.0745</v>
      </c>
      <c r="B312">
        <v>6.5927379999999998</v>
      </c>
      <c r="C312">
        <v>1752.192</v>
      </c>
      <c r="D312">
        <v>34.455440000000003</v>
      </c>
      <c r="E312">
        <v>1.9664190000000002E-2</v>
      </c>
      <c r="F312" s="95">
        <f t="shared" si="4"/>
        <v>7</v>
      </c>
      <c r="G312" s="76"/>
      <c r="I312" s="84"/>
    </row>
    <row r="313" spans="1:9" x14ac:dyDescent="0.2">
      <c r="A313">
        <v>14.124499999999999</v>
      </c>
      <c r="B313">
        <v>6.7106880000000002</v>
      </c>
      <c r="C313">
        <v>1751.856</v>
      </c>
      <c r="D313">
        <v>34.263240000000003</v>
      </c>
      <c r="E313">
        <v>1.9558249999999999E-2</v>
      </c>
      <c r="F313" s="95">
        <f t="shared" si="4"/>
        <v>7</v>
      </c>
      <c r="G313" s="76"/>
      <c r="I313" s="84"/>
    </row>
    <row r="314" spans="1:9" x14ac:dyDescent="0.2">
      <c r="A314">
        <v>14.1745</v>
      </c>
      <c r="B314">
        <v>6.8045780000000002</v>
      </c>
      <c r="C314">
        <v>1751.4939999999999</v>
      </c>
      <c r="D314">
        <v>34.223660000000002</v>
      </c>
      <c r="E314">
        <v>1.95397E-2</v>
      </c>
      <c r="F314" s="95">
        <f t="shared" si="4"/>
        <v>7</v>
      </c>
      <c r="G314" s="76"/>
      <c r="I314" s="84"/>
    </row>
    <row r="315" spans="1:9" x14ac:dyDescent="0.2">
      <c r="A315">
        <v>14.224500000000001</v>
      </c>
      <c r="B315">
        <v>6.8828820000000004</v>
      </c>
      <c r="C315">
        <v>1751.239</v>
      </c>
      <c r="D315">
        <v>34.341279999999998</v>
      </c>
      <c r="E315">
        <v>1.9609709999999999E-2</v>
      </c>
      <c r="F315" s="95">
        <f t="shared" si="4"/>
        <v>7</v>
      </c>
      <c r="G315" s="76"/>
      <c r="I315" s="84"/>
    </row>
    <row r="316" spans="1:9" x14ac:dyDescent="0.2">
      <c r="A316">
        <v>14.2745</v>
      </c>
      <c r="B316">
        <v>6.9979779999999998</v>
      </c>
      <c r="C316">
        <v>1750.645</v>
      </c>
      <c r="D316">
        <v>34.461730000000003</v>
      </c>
      <c r="E316">
        <v>1.968516E-2</v>
      </c>
      <c r="F316" s="95">
        <f t="shared" si="4"/>
        <v>7</v>
      </c>
      <c r="G316" s="76"/>
      <c r="I316" s="84"/>
    </row>
    <row r="317" spans="1:9" x14ac:dyDescent="0.2">
      <c r="A317">
        <v>14.3245</v>
      </c>
      <c r="B317">
        <v>7.0837279999999998</v>
      </c>
      <c r="C317">
        <v>1749.972</v>
      </c>
      <c r="D317">
        <v>34.429780000000001</v>
      </c>
      <c r="E317">
        <v>1.9674480000000001E-2</v>
      </c>
      <c r="F317" s="95">
        <f t="shared" si="4"/>
        <v>7</v>
      </c>
      <c r="G317" s="76"/>
      <c r="I317" s="84"/>
    </row>
    <row r="318" spans="1:9" x14ac:dyDescent="0.2">
      <c r="A318">
        <v>14.374499999999999</v>
      </c>
      <c r="B318">
        <v>7.188294</v>
      </c>
      <c r="C318">
        <v>1749.8910000000001</v>
      </c>
      <c r="D318">
        <v>34.2346</v>
      </c>
      <c r="E318">
        <v>1.9563859999999999E-2</v>
      </c>
      <c r="F318" s="95">
        <f t="shared" si="4"/>
        <v>7</v>
      </c>
      <c r="G318" s="76"/>
      <c r="I318" s="84"/>
    </row>
    <row r="319" spans="1:9" x14ac:dyDescent="0.2">
      <c r="A319">
        <v>14.4245</v>
      </c>
      <c r="B319">
        <v>7.2862159999999996</v>
      </c>
      <c r="C319">
        <v>1749.4480000000001</v>
      </c>
      <c r="D319">
        <v>34.424979999999998</v>
      </c>
      <c r="E319">
        <v>1.967762E-2</v>
      </c>
      <c r="F319" s="95">
        <f t="shared" si="4"/>
        <v>7</v>
      </c>
      <c r="G319" s="76"/>
      <c r="I319" s="84"/>
    </row>
    <row r="320" spans="1:9" x14ac:dyDescent="0.2">
      <c r="A320">
        <v>14.474500000000001</v>
      </c>
      <c r="B320">
        <v>7.3383750000000001</v>
      </c>
      <c r="C320">
        <v>1749.183</v>
      </c>
      <c r="D320">
        <v>34.22822</v>
      </c>
      <c r="E320">
        <v>1.9568120000000001E-2</v>
      </c>
      <c r="F320" s="95">
        <f t="shared" si="4"/>
        <v>7</v>
      </c>
      <c r="G320" s="76"/>
      <c r="I320" s="84"/>
    </row>
    <row r="321" spans="1:9" x14ac:dyDescent="0.2">
      <c r="A321">
        <v>14.5245</v>
      </c>
      <c r="B321">
        <v>7.4224800000000002</v>
      </c>
      <c r="C321">
        <v>1748.7760000000001</v>
      </c>
      <c r="D321">
        <v>34.239260000000002</v>
      </c>
      <c r="E321">
        <v>1.9578990000000001E-2</v>
      </c>
      <c r="F321" s="95">
        <f t="shared" si="4"/>
        <v>7</v>
      </c>
      <c r="G321" s="76"/>
      <c r="I321" s="84"/>
    </row>
    <row r="322" spans="1:9" x14ac:dyDescent="0.2">
      <c r="A322">
        <v>14.5745</v>
      </c>
      <c r="B322">
        <v>7.5560400000000003</v>
      </c>
      <c r="C322">
        <v>1747.7819999999999</v>
      </c>
      <c r="D322">
        <v>34.49212</v>
      </c>
      <c r="E322">
        <v>1.9734789999999999E-2</v>
      </c>
      <c r="F322" s="95">
        <f t="shared" si="4"/>
        <v>8</v>
      </c>
      <c r="G322" s="76"/>
      <c r="I322" s="84"/>
    </row>
    <row r="323" spans="1:9" x14ac:dyDescent="0.2">
      <c r="A323">
        <v>14.624499999999999</v>
      </c>
      <c r="B323">
        <v>7.6740490000000001</v>
      </c>
      <c r="C323">
        <v>1747.8109999999999</v>
      </c>
      <c r="D323">
        <v>34.232010000000002</v>
      </c>
      <c r="E323">
        <v>1.958565E-2</v>
      </c>
      <c r="F323" s="95">
        <f t="shared" si="4"/>
        <v>8</v>
      </c>
      <c r="G323" s="76"/>
      <c r="I323" s="84"/>
    </row>
    <row r="324" spans="1:9" x14ac:dyDescent="0.2">
      <c r="A324">
        <v>14.6745</v>
      </c>
      <c r="B324">
        <v>7.7690029999999997</v>
      </c>
      <c r="C324">
        <v>1747.1890000000001</v>
      </c>
      <c r="D324">
        <v>34.265929999999997</v>
      </c>
      <c r="E324">
        <v>1.9612040000000001E-2</v>
      </c>
      <c r="F324" s="95">
        <f t="shared" si="4"/>
        <v>8</v>
      </c>
      <c r="G324" s="76"/>
      <c r="I324" s="84"/>
    </row>
    <row r="325" spans="1:9" x14ac:dyDescent="0.2">
      <c r="A325">
        <v>14.724500000000001</v>
      </c>
      <c r="B325">
        <v>7.8586809999999998</v>
      </c>
      <c r="C325">
        <v>1747</v>
      </c>
      <c r="D325">
        <v>34.309660000000001</v>
      </c>
      <c r="E325">
        <v>1.9639199999999999E-2</v>
      </c>
      <c r="F325" s="95">
        <f t="shared" si="4"/>
        <v>8</v>
      </c>
      <c r="G325" s="76"/>
      <c r="I325" s="84"/>
    </row>
    <row r="326" spans="1:9" x14ac:dyDescent="0.2">
      <c r="A326">
        <v>14.7745</v>
      </c>
      <c r="B326">
        <v>7.9365790000000001</v>
      </c>
      <c r="C326">
        <v>1746.5029999999999</v>
      </c>
      <c r="D326">
        <v>34.373159999999999</v>
      </c>
      <c r="E326">
        <v>1.9681130000000002E-2</v>
      </c>
      <c r="F326" s="95">
        <f t="shared" si="4"/>
        <v>8</v>
      </c>
      <c r="G326" s="76"/>
      <c r="I326" s="84"/>
    </row>
    <row r="327" spans="1:9" x14ac:dyDescent="0.2">
      <c r="A327">
        <v>14.8245</v>
      </c>
      <c r="B327">
        <v>8.0282250000000008</v>
      </c>
      <c r="C327">
        <v>1745.5419999999999</v>
      </c>
      <c r="D327">
        <v>34.488109999999999</v>
      </c>
      <c r="E327">
        <v>1.9757819999999999E-2</v>
      </c>
      <c r="F327" s="95">
        <f t="shared" si="4"/>
        <v>8</v>
      </c>
      <c r="G327" s="76"/>
      <c r="I327" s="84"/>
    </row>
    <row r="328" spans="1:9" x14ac:dyDescent="0.2">
      <c r="A328">
        <v>14.874499999999999</v>
      </c>
      <c r="B328">
        <v>8.1453930000000003</v>
      </c>
      <c r="C328">
        <v>1745.2529999999999</v>
      </c>
      <c r="D328">
        <v>34.349760000000003</v>
      </c>
      <c r="E328">
        <v>1.9681819999999999E-2</v>
      </c>
      <c r="F328" s="95">
        <f t="shared" si="4"/>
        <v>8</v>
      </c>
      <c r="G328" s="76"/>
      <c r="I328" s="84"/>
    </row>
    <row r="329" spans="1:9" x14ac:dyDescent="0.2">
      <c r="A329">
        <v>14.9245</v>
      </c>
      <c r="B329">
        <v>8.2611260000000009</v>
      </c>
      <c r="C329">
        <v>1744.7529999999999</v>
      </c>
      <c r="D329">
        <v>34.288719999999998</v>
      </c>
      <c r="E329">
        <v>1.965248E-2</v>
      </c>
      <c r="F329" s="95">
        <f t="shared" si="4"/>
        <v>8</v>
      </c>
      <c r="G329" s="76"/>
      <c r="I329" s="84"/>
    </row>
    <row r="330" spans="1:9" x14ac:dyDescent="0.2">
      <c r="A330">
        <v>14.974500000000001</v>
      </c>
      <c r="B330">
        <v>8.3163999999999998</v>
      </c>
      <c r="C330">
        <v>1744.441</v>
      </c>
      <c r="D330">
        <v>34.383150000000001</v>
      </c>
      <c r="E330">
        <v>1.9710129999999999E-2</v>
      </c>
      <c r="F330" s="95">
        <f t="shared" si="4"/>
        <v>8</v>
      </c>
      <c r="G330" s="76"/>
      <c r="I330" s="84"/>
    </row>
    <row r="331" spans="1:9" x14ac:dyDescent="0.2">
      <c r="A331">
        <v>15.0245</v>
      </c>
      <c r="B331">
        <v>8.4387139999999992</v>
      </c>
      <c r="C331">
        <v>1743.8430000000001</v>
      </c>
      <c r="D331">
        <v>34.223230000000001</v>
      </c>
      <c r="E331">
        <v>1.9625179999999999E-2</v>
      </c>
      <c r="F331" s="95">
        <f t="shared" si="4"/>
        <v>8</v>
      </c>
      <c r="G331" s="76"/>
      <c r="I331" s="84"/>
    </row>
    <row r="332" spans="1:9" x14ac:dyDescent="0.2">
      <c r="A332">
        <v>15.0745</v>
      </c>
      <c r="B332">
        <v>8.5576109999999996</v>
      </c>
      <c r="C332">
        <v>1743.297</v>
      </c>
      <c r="D332">
        <v>34.384259999999998</v>
      </c>
      <c r="E332">
        <v>1.97237E-2</v>
      </c>
      <c r="F332" s="95">
        <f t="shared" si="4"/>
        <v>9</v>
      </c>
      <c r="G332" s="76"/>
      <c r="I332" s="84"/>
    </row>
    <row r="333" spans="1:9" x14ac:dyDescent="0.2">
      <c r="A333">
        <v>15.124499999999999</v>
      </c>
      <c r="B333">
        <v>8.6305200000000006</v>
      </c>
      <c r="C333">
        <v>1742.413</v>
      </c>
      <c r="D333">
        <v>34.464599999999997</v>
      </c>
      <c r="E333">
        <v>1.9779809999999998E-2</v>
      </c>
      <c r="F333" s="95">
        <f t="shared" si="4"/>
        <v>9</v>
      </c>
      <c r="G333" s="76"/>
      <c r="I333" s="84"/>
    </row>
    <row r="334" spans="1:9" x14ac:dyDescent="0.2">
      <c r="A334">
        <v>15.1745</v>
      </c>
      <c r="B334">
        <v>8.7779050000000005</v>
      </c>
      <c r="C334">
        <v>1742.146</v>
      </c>
      <c r="D334">
        <v>34.281359999999999</v>
      </c>
      <c r="E334">
        <v>1.967766E-2</v>
      </c>
      <c r="F334" s="95">
        <f t="shared" si="4"/>
        <v>9</v>
      </c>
      <c r="G334" s="76"/>
      <c r="I334" s="84"/>
    </row>
    <row r="335" spans="1:9" x14ac:dyDescent="0.2">
      <c r="A335">
        <v>15.224500000000001</v>
      </c>
      <c r="B335">
        <v>8.9013449999999992</v>
      </c>
      <c r="C335">
        <v>1742.28</v>
      </c>
      <c r="D335">
        <v>34.195349999999998</v>
      </c>
      <c r="E335">
        <v>1.9626790000000002E-2</v>
      </c>
      <c r="F335" s="95">
        <f t="shared" si="4"/>
        <v>9</v>
      </c>
      <c r="G335" s="76"/>
      <c r="I335" s="84"/>
    </row>
    <row r="336" spans="1:9" x14ac:dyDescent="0.2">
      <c r="A336">
        <v>15.2745</v>
      </c>
      <c r="B336">
        <v>8.9858510000000003</v>
      </c>
      <c r="C336">
        <v>1741.175</v>
      </c>
      <c r="D336">
        <v>34.273800000000001</v>
      </c>
      <c r="E336">
        <v>1.968429E-2</v>
      </c>
      <c r="F336" s="95">
        <f t="shared" si="4"/>
        <v>9</v>
      </c>
      <c r="G336" s="76"/>
      <c r="I336" s="84"/>
    </row>
    <row r="337" spans="1:9" x14ac:dyDescent="0.2">
      <c r="A337">
        <v>15.3245</v>
      </c>
      <c r="B337">
        <v>9.0631299999999992</v>
      </c>
      <c r="C337">
        <v>1740.758</v>
      </c>
      <c r="D337">
        <v>34.287149999999997</v>
      </c>
      <c r="E337">
        <v>1.9696689999999999E-2</v>
      </c>
      <c r="F337" s="95">
        <f t="shared" si="4"/>
        <v>9</v>
      </c>
      <c r="G337" s="76"/>
      <c r="I337" s="84"/>
    </row>
    <row r="338" spans="1:9" x14ac:dyDescent="0.2">
      <c r="A338">
        <v>15.374499999999999</v>
      </c>
      <c r="B338">
        <v>9.2168379999999992</v>
      </c>
      <c r="C338">
        <v>1740.3130000000001</v>
      </c>
      <c r="D338">
        <v>34.223610000000001</v>
      </c>
      <c r="E338">
        <v>1.9665200000000001E-2</v>
      </c>
      <c r="F338" s="95">
        <f t="shared" si="4"/>
        <v>9</v>
      </c>
      <c r="G338" s="76"/>
      <c r="I338" s="84"/>
    </row>
    <row r="339" spans="1:9" x14ac:dyDescent="0.2">
      <c r="A339">
        <v>15.4245</v>
      </c>
      <c r="B339">
        <v>9.3017819999999993</v>
      </c>
      <c r="C339">
        <v>1739.5840000000001</v>
      </c>
      <c r="D339">
        <v>34.296039999999998</v>
      </c>
      <c r="E339">
        <v>1.9715090000000001E-2</v>
      </c>
      <c r="F339" s="95">
        <f t="shared" si="4"/>
        <v>9</v>
      </c>
      <c r="G339" s="76"/>
      <c r="I339" s="84"/>
    </row>
    <row r="340" spans="1:9" x14ac:dyDescent="0.2">
      <c r="A340">
        <v>15.474500000000001</v>
      </c>
      <c r="B340">
        <v>9.4337219999999995</v>
      </c>
      <c r="C340">
        <v>1738.8889999999999</v>
      </c>
      <c r="D340">
        <v>34.406390000000002</v>
      </c>
      <c r="E340">
        <v>1.9786419999999999E-2</v>
      </c>
      <c r="F340" s="95">
        <f t="shared" si="4"/>
        <v>9</v>
      </c>
      <c r="G340" s="76"/>
      <c r="I340" s="84"/>
    </row>
    <row r="341" spans="1:9" x14ac:dyDescent="0.2">
      <c r="A341">
        <v>15.5245</v>
      </c>
      <c r="B341">
        <v>9.5596440000000005</v>
      </c>
      <c r="C341">
        <v>1738.578</v>
      </c>
      <c r="D341">
        <v>34.188659999999999</v>
      </c>
      <c r="E341">
        <v>1.9664729999999998E-2</v>
      </c>
      <c r="F341" s="95">
        <f t="shared" si="4"/>
        <v>10</v>
      </c>
      <c r="G341" s="76"/>
      <c r="I341" s="84"/>
    </row>
    <row r="342" spans="1:9" x14ac:dyDescent="0.2">
      <c r="A342">
        <v>15.5745</v>
      </c>
      <c r="B342">
        <v>9.6754090000000001</v>
      </c>
      <c r="C342">
        <v>1738.16</v>
      </c>
      <c r="D342">
        <v>34.218470000000003</v>
      </c>
      <c r="E342">
        <v>1.968661E-2</v>
      </c>
      <c r="F342" s="95">
        <f t="shared" si="4"/>
        <v>10</v>
      </c>
      <c r="G342" s="76"/>
      <c r="I342" s="84"/>
    </row>
    <row r="343" spans="1:9" x14ac:dyDescent="0.2">
      <c r="A343">
        <v>15.624499999999999</v>
      </c>
      <c r="B343">
        <v>9.7586580000000005</v>
      </c>
      <c r="C343">
        <v>1737.588</v>
      </c>
      <c r="D343">
        <v>34.274799999999999</v>
      </c>
      <c r="E343">
        <v>1.9725510000000002E-2</v>
      </c>
      <c r="F343" s="95">
        <f t="shared" si="4"/>
        <v>10</v>
      </c>
      <c r="G343" s="76"/>
      <c r="I343" s="84"/>
    </row>
    <row r="344" spans="1:9" x14ac:dyDescent="0.2">
      <c r="A344">
        <v>15.6745</v>
      </c>
      <c r="B344">
        <v>9.9421079999999993</v>
      </c>
      <c r="C344">
        <v>1736.789</v>
      </c>
      <c r="D344">
        <v>34.216619999999999</v>
      </c>
      <c r="E344">
        <v>1.9701079999999999E-2</v>
      </c>
      <c r="F344" s="95">
        <f t="shared" si="4"/>
        <v>10</v>
      </c>
      <c r="G344" s="76"/>
      <c r="I344" s="84"/>
    </row>
    <row r="345" spans="1:9" x14ac:dyDescent="0.2">
      <c r="A345">
        <v>15.724500000000001</v>
      </c>
      <c r="B345">
        <v>10.070220000000001</v>
      </c>
      <c r="C345">
        <v>1736.336</v>
      </c>
      <c r="D345">
        <v>34.225999999999999</v>
      </c>
      <c r="E345">
        <v>1.9711619999999999E-2</v>
      </c>
      <c r="F345" s="95">
        <f t="shared" si="4"/>
        <v>10</v>
      </c>
      <c r="G345" s="76"/>
      <c r="I345" s="84"/>
    </row>
    <row r="346" spans="1:9" x14ac:dyDescent="0.2">
      <c r="A346">
        <v>15.7745</v>
      </c>
      <c r="B346">
        <v>10.18877</v>
      </c>
      <c r="C346">
        <v>1736.0419999999999</v>
      </c>
      <c r="D346">
        <v>34.06765</v>
      </c>
      <c r="E346">
        <v>1.9623740000000001E-2</v>
      </c>
      <c r="F346" s="95">
        <f t="shared" si="4"/>
        <v>10</v>
      </c>
      <c r="G346" s="76"/>
      <c r="I346" s="84"/>
    </row>
    <row r="347" spans="1:9" x14ac:dyDescent="0.2">
      <c r="A347">
        <v>15.8245</v>
      </c>
      <c r="B347">
        <v>10.289160000000001</v>
      </c>
      <c r="C347">
        <v>1735.5509999999999</v>
      </c>
      <c r="D347">
        <v>34.076650000000001</v>
      </c>
      <c r="E347">
        <v>1.9634490000000001E-2</v>
      </c>
      <c r="F347" s="95">
        <f t="shared" si="4"/>
        <v>10</v>
      </c>
      <c r="G347" s="76"/>
      <c r="I347" s="84"/>
    </row>
    <row r="348" spans="1:9" x14ac:dyDescent="0.2">
      <c r="A348">
        <v>15.874499999999999</v>
      </c>
      <c r="B348">
        <v>10.39916</v>
      </c>
      <c r="C348">
        <v>1734.963</v>
      </c>
      <c r="D348">
        <v>34.12538</v>
      </c>
      <c r="E348">
        <v>1.9669220000000001E-2</v>
      </c>
      <c r="F348" s="95">
        <f t="shared" si="4"/>
        <v>10</v>
      </c>
      <c r="G348" s="76"/>
      <c r="I348" s="84"/>
    </row>
    <row r="349" spans="1:9" x14ac:dyDescent="0.2">
      <c r="A349">
        <v>15.9245</v>
      </c>
      <c r="B349">
        <v>10.50483</v>
      </c>
      <c r="C349">
        <v>1734.7750000000001</v>
      </c>
      <c r="D349">
        <v>34.120669999999997</v>
      </c>
      <c r="E349">
        <v>1.9668640000000001E-2</v>
      </c>
      <c r="F349" s="95">
        <f t="shared" si="4"/>
        <v>11</v>
      </c>
      <c r="G349" s="76"/>
      <c r="I349" s="84"/>
    </row>
    <row r="350" spans="1:9" x14ac:dyDescent="0.2">
      <c r="A350">
        <v>15.974500000000001</v>
      </c>
      <c r="B350">
        <v>10.59971</v>
      </c>
      <c r="C350">
        <v>1733.9359999999999</v>
      </c>
      <c r="D350">
        <v>34.244999999999997</v>
      </c>
      <c r="E350">
        <v>1.9749860000000001E-2</v>
      </c>
      <c r="F350" s="95">
        <f t="shared" si="4"/>
        <v>11</v>
      </c>
      <c r="G350" s="76"/>
      <c r="I350" s="84"/>
    </row>
    <row r="351" spans="1:9" x14ac:dyDescent="0.2">
      <c r="A351">
        <v>16.0245</v>
      </c>
      <c r="B351">
        <v>10.6981</v>
      </c>
      <c r="C351">
        <v>1733.414</v>
      </c>
      <c r="D351">
        <v>34.199060000000003</v>
      </c>
      <c r="E351">
        <v>1.972931E-2</v>
      </c>
      <c r="F351" s="95">
        <f t="shared" si="4"/>
        <v>11</v>
      </c>
      <c r="G351" s="76"/>
      <c r="I351" s="84"/>
    </row>
    <row r="352" spans="1:9" x14ac:dyDescent="0.2">
      <c r="A352">
        <v>16.0745</v>
      </c>
      <c r="B352">
        <v>10.80969</v>
      </c>
      <c r="C352">
        <v>1732.8230000000001</v>
      </c>
      <c r="D352">
        <v>34.163589999999999</v>
      </c>
      <c r="E352">
        <v>1.971556E-2</v>
      </c>
      <c r="F352" s="95">
        <f t="shared" ref="F352:F415" si="5">ROUND(B352,0)</f>
        <v>11</v>
      </c>
      <c r="G352" s="76"/>
      <c r="I352" s="84"/>
    </row>
    <row r="353" spans="1:9" x14ac:dyDescent="0.2">
      <c r="A353">
        <v>16.124500000000001</v>
      </c>
      <c r="B353">
        <v>10.878159999999999</v>
      </c>
      <c r="C353">
        <v>1732.347</v>
      </c>
      <c r="D353">
        <v>34.24588</v>
      </c>
      <c r="E353">
        <v>1.976849E-2</v>
      </c>
      <c r="F353" s="95">
        <f t="shared" si="5"/>
        <v>11</v>
      </c>
      <c r="G353" s="76"/>
      <c r="I353" s="84"/>
    </row>
    <row r="354" spans="1:9" x14ac:dyDescent="0.2">
      <c r="A354">
        <v>16.174499999999998</v>
      </c>
      <c r="B354">
        <v>11.00455</v>
      </c>
      <c r="C354">
        <v>1731.671</v>
      </c>
      <c r="D354">
        <v>34.109020000000001</v>
      </c>
      <c r="E354">
        <v>1.9697180000000002E-2</v>
      </c>
      <c r="F354" s="95">
        <f t="shared" si="5"/>
        <v>11</v>
      </c>
      <c r="G354" s="76"/>
      <c r="I354" s="84"/>
    </row>
    <row r="355" spans="1:9" x14ac:dyDescent="0.2">
      <c r="A355">
        <v>16.22456</v>
      </c>
      <c r="B355">
        <v>11.10191</v>
      </c>
      <c r="C355">
        <v>1731.191</v>
      </c>
      <c r="D355">
        <v>33.994120000000002</v>
      </c>
      <c r="E355">
        <v>1.9636270000000001E-2</v>
      </c>
      <c r="F355" s="95">
        <f t="shared" si="5"/>
        <v>11</v>
      </c>
      <c r="G355" s="76"/>
      <c r="I355" s="84"/>
    </row>
    <row r="356" spans="1:9" x14ac:dyDescent="0.2">
      <c r="A356">
        <v>16.274660000000001</v>
      </c>
      <c r="B356">
        <v>11.19603</v>
      </c>
      <c r="C356">
        <v>1730.453</v>
      </c>
      <c r="D356">
        <v>34.106029999999997</v>
      </c>
      <c r="E356">
        <v>1.9709299999999999E-2</v>
      </c>
      <c r="F356" s="95">
        <f t="shared" si="5"/>
        <v>11</v>
      </c>
      <c r="G356" s="76"/>
      <c r="I356" s="84"/>
    </row>
    <row r="357" spans="1:9" x14ac:dyDescent="0.2">
      <c r="A357">
        <v>16.324670000000001</v>
      </c>
      <c r="B357">
        <v>11.285500000000001</v>
      </c>
      <c r="C357">
        <v>1730.1780000000001</v>
      </c>
      <c r="D357">
        <v>34.13852</v>
      </c>
      <c r="E357">
        <v>1.9731220000000001E-2</v>
      </c>
      <c r="F357" s="95">
        <f t="shared" si="5"/>
        <v>11</v>
      </c>
      <c r="G357" s="76"/>
      <c r="I357" s="84"/>
    </row>
    <row r="358" spans="1:9" x14ac:dyDescent="0.2">
      <c r="A358">
        <v>16.374659999999999</v>
      </c>
      <c r="B358">
        <v>11.415240000000001</v>
      </c>
      <c r="C358">
        <v>1729.8820000000001</v>
      </c>
      <c r="D358">
        <v>34.045659999999998</v>
      </c>
      <c r="E358">
        <v>1.9680920000000001E-2</v>
      </c>
      <c r="F358" s="95">
        <f t="shared" si="5"/>
        <v>11</v>
      </c>
      <c r="G358" s="76"/>
      <c r="I358" s="84"/>
    </row>
    <row r="359" spans="1:9" x14ac:dyDescent="0.2">
      <c r="A359">
        <v>16.424669999999999</v>
      </c>
      <c r="B359">
        <v>11.468260000000001</v>
      </c>
      <c r="C359">
        <v>1728.9749999999999</v>
      </c>
      <c r="D359">
        <v>34.196249999999999</v>
      </c>
      <c r="E359">
        <v>1.9778339999999998E-2</v>
      </c>
      <c r="F359" s="95">
        <f t="shared" si="5"/>
        <v>11</v>
      </c>
      <c r="G359" s="76"/>
      <c r="I359" s="84"/>
    </row>
    <row r="360" spans="1:9" x14ac:dyDescent="0.2">
      <c r="A360">
        <v>16.47467</v>
      </c>
      <c r="B360">
        <v>11.582879999999999</v>
      </c>
      <c r="C360">
        <v>1728.412</v>
      </c>
      <c r="D360">
        <v>34.132339999999999</v>
      </c>
      <c r="E360">
        <v>1.9747799999999999E-2</v>
      </c>
      <c r="F360" s="95">
        <f t="shared" si="5"/>
        <v>12</v>
      </c>
      <c r="G360" s="76"/>
      <c r="I360" s="84"/>
    </row>
    <row r="361" spans="1:9" x14ac:dyDescent="0.2">
      <c r="A361">
        <v>16.524660000000001</v>
      </c>
      <c r="B361">
        <v>11.672420000000001</v>
      </c>
      <c r="C361">
        <v>1727.8879999999999</v>
      </c>
      <c r="D361">
        <v>34.100099999999998</v>
      </c>
      <c r="E361">
        <v>1.9735140000000002E-2</v>
      </c>
      <c r="F361" s="95">
        <f t="shared" si="5"/>
        <v>12</v>
      </c>
      <c r="G361" s="76"/>
      <c r="I361" s="84"/>
    </row>
    <row r="362" spans="1:9" x14ac:dyDescent="0.2">
      <c r="A362">
        <v>16.574670000000001</v>
      </c>
      <c r="B362">
        <v>11.7494</v>
      </c>
      <c r="C362">
        <v>1727.241</v>
      </c>
      <c r="D362">
        <v>34.114289999999997</v>
      </c>
      <c r="E362">
        <v>1.9750739999999999E-2</v>
      </c>
      <c r="F362" s="95">
        <f t="shared" si="5"/>
        <v>12</v>
      </c>
      <c r="G362" s="76"/>
      <c r="I362" s="84"/>
    </row>
    <row r="363" spans="1:9" x14ac:dyDescent="0.2">
      <c r="A363">
        <v>16.624659999999999</v>
      </c>
      <c r="B363">
        <v>11.85488</v>
      </c>
      <c r="C363">
        <v>1726.575</v>
      </c>
      <c r="D363">
        <v>34.183160000000001</v>
      </c>
      <c r="E363">
        <v>1.979825E-2</v>
      </c>
      <c r="F363" s="95">
        <f t="shared" si="5"/>
        <v>12</v>
      </c>
      <c r="G363" s="76"/>
      <c r="I363" s="84"/>
    </row>
    <row r="364" spans="1:9" x14ac:dyDescent="0.2">
      <c r="A364">
        <v>16.674669999999999</v>
      </c>
      <c r="B364">
        <v>11.94345</v>
      </c>
      <c r="C364">
        <v>1726.3140000000001</v>
      </c>
      <c r="D364">
        <v>34.149059999999999</v>
      </c>
      <c r="E364">
        <v>1.9781480000000001E-2</v>
      </c>
      <c r="F364" s="95">
        <f t="shared" si="5"/>
        <v>12</v>
      </c>
      <c r="G364" s="76"/>
      <c r="I364" s="84"/>
    </row>
    <row r="365" spans="1:9" x14ac:dyDescent="0.2">
      <c r="A365">
        <v>16.72467</v>
      </c>
      <c r="B365">
        <v>12.041499999999999</v>
      </c>
      <c r="C365">
        <v>1725.5920000000001</v>
      </c>
      <c r="D365">
        <v>34.262329999999999</v>
      </c>
      <c r="E365">
        <v>1.985541E-2</v>
      </c>
      <c r="F365" s="95">
        <f t="shared" si="5"/>
        <v>12</v>
      </c>
      <c r="G365" s="76"/>
      <c r="I365" s="84"/>
    </row>
    <row r="366" spans="1:9" x14ac:dyDescent="0.2">
      <c r="A366">
        <v>16.774660000000001</v>
      </c>
      <c r="B366">
        <v>12.14865</v>
      </c>
      <c r="C366">
        <v>1725.008</v>
      </c>
      <c r="D366">
        <v>34.145760000000003</v>
      </c>
      <c r="E366">
        <v>1.9794559999999999E-2</v>
      </c>
      <c r="F366" s="95">
        <f t="shared" si="5"/>
        <v>12</v>
      </c>
      <c r="G366" s="76"/>
      <c r="I366" s="84"/>
    </row>
    <row r="367" spans="1:9" x14ac:dyDescent="0.2">
      <c r="A367">
        <v>16.824670000000001</v>
      </c>
      <c r="B367">
        <v>12.22021</v>
      </c>
      <c r="C367">
        <v>1724.3630000000001</v>
      </c>
      <c r="D367">
        <v>34.207520000000002</v>
      </c>
      <c r="E367">
        <v>1.9837759999999999E-2</v>
      </c>
      <c r="F367" s="95">
        <f t="shared" si="5"/>
        <v>12</v>
      </c>
      <c r="G367" s="76"/>
      <c r="I367" s="84"/>
    </row>
    <row r="368" spans="1:9" x14ac:dyDescent="0.2">
      <c r="A368">
        <v>16.874659999999999</v>
      </c>
      <c r="B368">
        <v>12.307169999999999</v>
      </c>
      <c r="C368">
        <v>1723.6790000000001</v>
      </c>
      <c r="D368">
        <v>34.088819999999998</v>
      </c>
      <c r="E368">
        <v>1.9776780000000001E-2</v>
      </c>
      <c r="F368" s="95">
        <f t="shared" si="5"/>
        <v>12</v>
      </c>
      <c r="G368" s="76"/>
      <c r="I368" s="84"/>
    </row>
    <row r="369" spans="1:9" x14ac:dyDescent="0.2">
      <c r="A369">
        <v>16.924669999999999</v>
      </c>
      <c r="B369">
        <v>12.38931</v>
      </c>
      <c r="C369">
        <v>1723.3720000000001</v>
      </c>
      <c r="D369">
        <v>34.042580000000001</v>
      </c>
      <c r="E369">
        <v>1.9753469999999999E-2</v>
      </c>
      <c r="F369" s="95">
        <f t="shared" si="5"/>
        <v>12</v>
      </c>
      <c r="G369" s="76"/>
      <c r="I369" s="84"/>
    </row>
    <row r="370" spans="1:9" x14ac:dyDescent="0.2">
      <c r="A370">
        <v>16.97467</v>
      </c>
      <c r="B370">
        <v>12.51192</v>
      </c>
      <c r="C370">
        <v>1722.54</v>
      </c>
      <c r="D370">
        <v>34.262479999999996</v>
      </c>
      <c r="E370">
        <v>1.9890669999999999E-2</v>
      </c>
      <c r="F370" s="95">
        <f t="shared" si="5"/>
        <v>13</v>
      </c>
      <c r="G370" s="76"/>
      <c r="I370" s="84"/>
    </row>
    <row r="371" spans="1:9" x14ac:dyDescent="0.2">
      <c r="A371">
        <v>17.024660000000001</v>
      </c>
      <c r="B371">
        <v>12.637779999999999</v>
      </c>
      <c r="C371">
        <v>1722.288</v>
      </c>
      <c r="D371">
        <v>34.077820000000003</v>
      </c>
      <c r="E371">
        <v>1.9786359999999999E-2</v>
      </c>
      <c r="F371" s="95">
        <f t="shared" si="5"/>
        <v>13</v>
      </c>
      <c r="G371" s="76"/>
      <c r="I371" s="84"/>
    </row>
    <row r="372" spans="1:9" x14ac:dyDescent="0.2">
      <c r="A372">
        <v>17.074670000000001</v>
      </c>
      <c r="B372">
        <v>12.7</v>
      </c>
      <c r="C372">
        <v>1721.874</v>
      </c>
      <c r="D372">
        <v>34.140079999999998</v>
      </c>
      <c r="E372">
        <v>1.9827290000000001E-2</v>
      </c>
      <c r="F372" s="95">
        <f t="shared" si="5"/>
        <v>13</v>
      </c>
      <c r="G372" s="76"/>
      <c r="I372" s="84"/>
    </row>
    <row r="373" spans="1:9" x14ac:dyDescent="0.2">
      <c r="A373">
        <v>17.124659999999999</v>
      </c>
      <c r="B373">
        <v>12.836930000000001</v>
      </c>
      <c r="C373">
        <v>1720.78</v>
      </c>
      <c r="D373">
        <v>34.167659999999998</v>
      </c>
      <c r="E373">
        <v>1.9855919999999999E-2</v>
      </c>
      <c r="F373" s="95">
        <f t="shared" si="5"/>
        <v>13</v>
      </c>
      <c r="G373" s="76"/>
      <c r="I373" s="84"/>
    </row>
    <row r="374" spans="1:9" x14ac:dyDescent="0.2">
      <c r="A374">
        <v>17.174669999999999</v>
      </c>
      <c r="B374">
        <v>12.898210000000001</v>
      </c>
      <c r="C374">
        <v>1720.268</v>
      </c>
      <c r="D374">
        <v>34.193899999999999</v>
      </c>
      <c r="E374">
        <v>1.9877079999999998E-2</v>
      </c>
      <c r="F374" s="95">
        <f t="shared" si="5"/>
        <v>13</v>
      </c>
      <c r="G374" s="76"/>
      <c r="I374" s="84"/>
    </row>
    <row r="375" spans="1:9" x14ac:dyDescent="0.2">
      <c r="A375">
        <v>17.22467</v>
      </c>
      <c r="B375">
        <v>13.036099999999999</v>
      </c>
      <c r="C375">
        <v>1719.817</v>
      </c>
      <c r="D375">
        <v>34.055</v>
      </c>
      <c r="E375">
        <v>1.9801530000000001E-2</v>
      </c>
      <c r="F375" s="95">
        <f t="shared" si="5"/>
        <v>13</v>
      </c>
      <c r="G375" s="76"/>
      <c r="I375" s="84"/>
    </row>
    <row r="376" spans="1:9" x14ac:dyDescent="0.2">
      <c r="A376">
        <v>17.274660000000001</v>
      </c>
      <c r="B376">
        <v>13.119809999999999</v>
      </c>
      <c r="C376">
        <v>1719.175</v>
      </c>
      <c r="D376">
        <v>34.07544</v>
      </c>
      <c r="E376">
        <v>1.9820810000000001E-2</v>
      </c>
      <c r="F376" s="95">
        <f t="shared" si="5"/>
        <v>13</v>
      </c>
      <c r="G376" s="76"/>
      <c r="I376" s="84"/>
    </row>
    <row r="377" spans="1:9" x14ac:dyDescent="0.2">
      <c r="A377">
        <v>17.324670000000001</v>
      </c>
      <c r="B377">
        <v>13.18732</v>
      </c>
      <c r="C377">
        <v>1718.6110000000001</v>
      </c>
      <c r="D377">
        <v>33.928330000000003</v>
      </c>
      <c r="E377">
        <v>1.9741720000000001E-2</v>
      </c>
      <c r="F377" s="95">
        <f t="shared" si="5"/>
        <v>13</v>
      </c>
      <c r="G377" s="76"/>
      <c r="I377" s="84"/>
    </row>
    <row r="378" spans="1:9" x14ac:dyDescent="0.2">
      <c r="A378">
        <v>17.374659999999999</v>
      </c>
      <c r="B378">
        <v>13.27211</v>
      </c>
      <c r="C378">
        <v>1717.6849999999999</v>
      </c>
      <c r="D378">
        <v>34.019539999999999</v>
      </c>
      <c r="E378">
        <v>1.980546E-2</v>
      </c>
      <c r="F378" s="95">
        <f t="shared" si="5"/>
        <v>13</v>
      </c>
      <c r="G378" s="76"/>
      <c r="I378" s="84"/>
    </row>
    <row r="379" spans="1:9" x14ac:dyDescent="0.2">
      <c r="A379">
        <v>17.424669999999999</v>
      </c>
      <c r="B379">
        <v>13.357519999999999</v>
      </c>
      <c r="C379">
        <v>1717.519</v>
      </c>
      <c r="D379">
        <v>33.906599999999997</v>
      </c>
      <c r="E379">
        <v>1.974161E-2</v>
      </c>
      <c r="F379" s="95">
        <f t="shared" si="5"/>
        <v>13</v>
      </c>
      <c r="G379" s="76"/>
      <c r="I379" s="84"/>
    </row>
    <row r="380" spans="1:9" x14ac:dyDescent="0.2">
      <c r="A380">
        <v>17.47467</v>
      </c>
      <c r="B380">
        <v>13.4605</v>
      </c>
      <c r="C380">
        <v>1716.606</v>
      </c>
      <c r="D380">
        <v>34.073889999999999</v>
      </c>
      <c r="E380">
        <v>1.9849559999999999E-2</v>
      </c>
      <c r="F380" s="95">
        <f t="shared" si="5"/>
        <v>13</v>
      </c>
      <c r="G380" s="76"/>
      <c r="I380" s="84"/>
    </row>
    <row r="381" spans="1:9" x14ac:dyDescent="0.2">
      <c r="A381">
        <v>17.524660000000001</v>
      </c>
      <c r="B381">
        <v>13.546010000000001</v>
      </c>
      <c r="C381">
        <v>1716.261</v>
      </c>
      <c r="D381">
        <v>34.145240000000001</v>
      </c>
      <c r="E381">
        <v>1.9895139999999999E-2</v>
      </c>
      <c r="F381" s="95">
        <f t="shared" si="5"/>
        <v>14</v>
      </c>
      <c r="G381" s="76"/>
      <c r="I381" s="84"/>
    </row>
    <row r="382" spans="1:9" x14ac:dyDescent="0.2">
      <c r="A382">
        <v>17.574670000000001</v>
      </c>
      <c r="B382">
        <v>13.67254</v>
      </c>
      <c r="C382">
        <v>1715.559</v>
      </c>
      <c r="D382">
        <v>34.139040000000001</v>
      </c>
      <c r="E382">
        <v>1.989966E-2</v>
      </c>
      <c r="F382" s="95">
        <f t="shared" si="5"/>
        <v>14</v>
      </c>
      <c r="G382" s="76"/>
      <c r="I382" s="84"/>
    </row>
    <row r="383" spans="1:9" x14ac:dyDescent="0.2">
      <c r="A383">
        <v>17.624659999999999</v>
      </c>
      <c r="B383">
        <v>13.7173</v>
      </c>
      <c r="C383">
        <v>1715.087</v>
      </c>
      <c r="D383">
        <v>34.092869999999998</v>
      </c>
      <c r="E383">
        <v>1.9878219999999999E-2</v>
      </c>
      <c r="F383" s="95">
        <f t="shared" si="5"/>
        <v>14</v>
      </c>
      <c r="G383" s="76"/>
      <c r="I383" s="84"/>
    </row>
    <row r="384" spans="1:9" x14ac:dyDescent="0.2">
      <c r="A384">
        <v>17.674669999999999</v>
      </c>
      <c r="B384">
        <v>13.87881</v>
      </c>
      <c r="C384">
        <v>1714.3309999999999</v>
      </c>
      <c r="D384">
        <v>34.022820000000003</v>
      </c>
      <c r="E384">
        <v>1.9846119999999998E-2</v>
      </c>
      <c r="F384" s="95">
        <f t="shared" si="5"/>
        <v>14</v>
      </c>
      <c r="G384" s="76"/>
      <c r="I384" s="84"/>
    </row>
    <row r="385" spans="1:9" x14ac:dyDescent="0.2">
      <c r="A385">
        <v>17.72467</v>
      </c>
      <c r="B385">
        <v>13.96697</v>
      </c>
      <c r="C385">
        <v>1713.655</v>
      </c>
      <c r="D385">
        <v>33.99897</v>
      </c>
      <c r="E385">
        <v>1.9840030000000002E-2</v>
      </c>
      <c r="F385" s="95">
        <f t="shared" si="5"/>
        <v>14</v>
      </c>
      <c r="G385" s="76"/>
      <c r="I385" s="84"/>
    </row>
    <row r="386" spans="1:9" x14ac:dyDescent="0.2">
      <c r="A386">
        <v>17.774660000000001</v>
      </c>
      <c r="B386">
        <v>14.071260000000001</v>
      </c>
      <c r="C386">
        <v>1713.001</v>
      </c>
      <c r="D386">
        <v>34.20364</v>
      </c>
      <c r="E386">
        <v>1.996709E-2</v>
      </c>
      <c r="F386" s="95">
        <f t="shared" si="5"/>
        <v>14</v>
      </c>
      <c r="G386" s="76"/>
      <c r="I386" s="84"/>
    </row>
    <row r="387" spans="1:9" x14ac:dyDescent="0.2">
      <c r="A387">
        <v>17.824670000000001</v>
      </c>
      <c r="B387">
        <v>14.158379999999999</v>
      </c>
      <c r="C387">
        <v>1712.556</v>
      </c>
      <c r="D387">
        <v>34.195619999999998</v>
      </c>
      <c r="E387">
        <v>1.9967599999999999E-2</v>
      </c>
      <c r="F387" s="95">
        <f t="shared" si="5"/>
        <v>14</v>
      </c>
      <c r="G387" s="76"/>
      <c r="I387" s="84"/>
    </row>
    <row r="388" spans="1:9" x14ac:dyDescent="0.2">
      <c r="A388">
        <v>17.874659999999999</v>
      </c>
      <c r="B388">
        <v>14.233359999999999</v>
      </c>
      <c r="C388">
        <v>1712.0039999999999</v>
      </c>
      <c r="D388">
        <v>34.106140000000003</v>
      </c>
      <c r="E388">
        <v>1.992176E-2</v>
      </c>
      <c r="F388" s="95">
        <f t="shared" si="5"/>
        <v>14</v>
      </c>
      <c r="G388" s="76"/>
      <c r="I388" s="84"/>
    </row>
    <row r="389" spans="1:9" x14ac:dyDescent="0.2">
      <c r="A389">
        <v>17.924669999999999</v>
      </c>
      <c r="B389">
        <v>14.36514</v>
      </c>
      <c r="C389">
        <v>1711.175</v>
      </c>
      <c r="D389">
        <v>34.162300000000002</v>
      </c>
      <c r="E389">
        <v>1.9964229999999999E-2</v>
      </c>
      <c r="F389" s="95">
        <f t="shared" si="5"/>
        <v>14</v>
      </c>
      <c r="G389" s="76"/>
      <c r="I389" s="84"/>
    </row>
    <row r="390" spans="1:9" x14ac:dyDescent="0.2">
      <c r="A390">
        <v>17.97467</v>
      </c>
      <c r="B390">
        <v>14.45025</v>
      </c>
      <c r="C390">
        <v>1710.56</v>
      </c>
      <c r="D390">
        <v>34.127499999999998</v>
      </c>
      <c r="E390">
        <v>1.995106E-2</v>
      </c>
      <c r="F390" s="95">
        <f t="shared" si="5"/>
        <v>14</v>
      </c>
      <c r="G390" s="76"/>
      <c r="I390" s="84"/>
    </row>
    <row r="391" spans="1:9" x14ac:dyDescent="0.2">
      <c r="A391">
        <v>18.024660000000001</v>
      </c>
      <c r="B391">
        <v>14.534599999999999</v>
      </c>
      <c r="C391">
        <v>1709.8689999999999</v>
      </c>
      <c r="D391">
        <v>34.174759999999999</v>
      </c>
      <c r="E391">
        <v>1.9986779999999999E-2</v>
      </c>
      <c r="F391" s="95">
        <f t="shared" si="5"/>
        <v>15</v>
      </c>
      <c r="G391" s="76"/>
      <c r="I391" s="84"/>
    </row>
    <row r="392" spans="1:9" x14ac:dyDescent="0.2">
      <c r="A392">
        <v>18.074670000000001</v>
      </c>
      <c r="B392">
        <v>14.66358</v>
      </c>
      <c r="C392">
        <v>1709.2360000000001</v>
      </c>
      <c r="D392">
        <v>34.00788</v>
      </c>
      <c r="E392">
        <v>1.9896540000000001E-2</v>
      </c>
      <c r="F392" s="95">
        <f t="shared" si="5"/>
        <v>15</v>
      </c>
      <c r="G392" s="76"/>
      <c r="I392" s="84"/>
    </row>
    <row r="393" spans="1:9" x14ac:dyDescent="0.2">
      <c r="A393">
        <v>18.124659999999999</v>
      </c>
      <c r="B393">
        <v>14.72458</v>
      </c>
      <c r="C393">
        <v>1708.8520000000001</v>
      </c>
      <c r="D393">
        <v>34.091479999999997</v>
      </c>
      <c r="E393">
        <v>1.9949939999999999E-2</v>
      </c>
      <c r="F393" s="95">
        <f t="shared" si="5"/>
        <v>15</v>
      </c>
      <c r="G393" s="76"/>
      <c r="I393" s="84"/>
    </row>
    <row r="394" spans="1:9" x14ac:dyDescent="0.2">
      <c r="A394">
        <v>18.174669999999999</v>
      </c>
      <c r="B394">
        <v>14.8325</v>
      </c>
      <c r="C394">
        <v>1707.951</v>
      </c>
      <c r="D394">
        <v>34.284520000000001</v>
      </c>
      <c r="E394">
        <v>2.0073480000000001E-2</v>
      </c>
      <c r="F394" s="95">
        <f t="shared" si="5"/>
        <v>15</v>
      </c>
      <c r="G394" s="76"/>
      <c r="I394" s="84"/>
    </row>
    <row r="395" spans="1:9" x14ac:dyDescent="0.2">
      <c r="A395">
        <v>18.22467</v>
      </c>
      <c r="B395">
        <v>14.936920000000001</v>
      </c>
      <c r="C395">
        <v>1707.722</v>
      </c>
      <c r="D395">
        <v>34.189709999999998</v>
      </c>
      <c r="E395">
        <v>2.0020650000000001E-2</v>
      </c>
      <c r="F395" s="95">
        <f t="shared" si="5"/>
        <v>15</v>
      </c>
      <c r="G395" s="76"/>
      <c r="I395" s="84"/>
    </row>
    <row r="396" spans="1:9" x14ac:dyDescent="0.2">
      <c r="A396">
        <v>18.274660000000001</v>
      </c>
      <c r="B396">
        <v>15.026680000000001</v>
      </c>
      <c r="C396">
        <v>1706.7270000000001</v>
      </c>
      <c r="D396">
        <v>33.962060000000001</v>
      </c>
      <c r="E396">
        <v>1.9898949999999999E-2</v>
      </c>
      <c r="F396" s="95">
        <f t="shared" si="5"/>
        <v>15</v>
      </c>
      <c r="G396" s="76"/>
      <c r="I396" s="84"/>
    </row>
    <row r="397" spans="1:9" x14ac:dyDescent="0.2">
      <c r="A397">
        <v>18.324670000000001</v>
      </c>
      <c r="B397">
        <v>15.152340000000001</v>
      </c>
      <c r="C397">
        <v>1706.242</v>
      </c>
      <c r="D397">
        <v>34.113669999999999</v>
      </c>
      <c r="E397">
        <v>1.9993460000000001E-2</v>
      </c>
      <c r="F397" s="95">
        <f t="shared" si="5"/>
        <v>15</v>
      </c>
      <c r="G397" s="76"/>
      <c r="I397" s="84"/>
    </row>
    <row r="398" spans="1:9" x14ac:dyDescent="0.2">
      <c r="A398">
        <v>18.374659999999999</v>
      </c>
      <c r="B398">
        <v>15.22648</v>
      </c>
      <c r="C398">
        <v>1705.354</v>
      </c>
      <c r="D398">
        <v>34.073540000000001</v>
      </c>
      <c r="E398">
        <v>1.9980319999999999E-2</v>
      </c>
      <c r="F398" s="95">
        <f t="shared" si="5"/>
        <v>15</v>
      </c>
      <c r="G398" s="76"/>
      <c r="I398" s="84"/>
    </row>
    <row r="399" spans="1:9" x14ac:dyDescent="0.2">
      <c r="A399">
        <v>18.424669999999999</v>
      </c>
      <c r="B399">
        <v>15.329650000000001</v>
      </c>
      <c r="C399">
        <v>1705.0940000000001</v>
      </c>
      <c r="D399">
        <v>34.022939999999998</v>
      </c>
      <c r="E399">
        <v>1.9953700000000001E-2</v>
      </c>
      <c r="F399" s="95">
        <f t="shared" si="5"/>
        <v>15</v>
      </c>
      <c r="G399" s="76"/>
      <c r="I399" s="84"/>
    </row>
    <row r="400" spans="1:9" x14ac:dyDescent="0.2">
      <c r="A400">
        <v>18.47467</v>
      </c>
      <c r="B400">
        <v>15.46012</v>
      </c>
      <c r="C400">
        <v>1704.1880000000001</v>
      </c>
      <c r="D400">
        <v>34.102499999999999</v>
      </c>
      <c r="E400">
        <v>2.0010989999999999E-2</v>
      </c>
      <c r="F400" s="95">
        <f t="shared" si="5"/>
        <v>15</v>
      </c>
      <c r="G400" s="76"/>
      <c r="I400" s="84"/>
    </row>
    <row r="401" spans="1:9" x14ac:dyDescent="0.2">
      <c r="A401">
        <v>18.524660000000001</v>
      </c>
      <c r="B401">
        <v>15.54898</v>
      </c>
      <c r="C401">
        <v>1703.393</v>
      </c>
      <c r="D401">
        <v>34.17792</v>
      </c>
      <c r="E401">
        <v>2.006461E-2</v>
      </c>
      <c r="F401" s="95">
        <f t="shared" si="5"/>
        <v>16</v>
      </c>
      <c r="G401" s="76"/>
      <c r="I401" s="84"/>
    </row>
    <row r="402" spans="1:9" x14ac:dyDescent="0.2">
      <c r="A402">
        <v>18.574670000000001</v>
      </c>
      <c r="B402">
        <v>15.64132</v>
      </c>
      <c r="C402">
        <v>1702.924</v>
      </c>
      <c r="D402">
        <v>34.017060000000001</v>
      </c>
      <c r="E402">
        <v>1.9975679999999999E-2</v>
      </c>
      <c r="F402" s="95">
        <f t="shared" si="5"/>
        <v>16</v>
      </c>
      <c r="G402" s="76"/>
      <c r="I402" s="84"/>
    </row>
    <row r="403" spans="1:9" x14ac:dyDescent="0.2">
      <c r="A403">
        <v>18.624659999999999</v>
      </c>
      <c r="B403">
        <v>15.720890000000001</v>
      </c>
      <c r="C403">
        <v>1702.3530000000001</v>
      </c>
      <c r="D403">
        <v>34.123539999999998</v>
      </c>
      <c r="E403">
        <v>2.0044929999999999E-2</v>
      </c>
      <c r="F403" s="95">
        <f t="shared" si="5"/>
        <v>16</v>
      </c>
      <c r="G403" s="76"/>
      <c r="I403" s="84"/>
    </row>
    <row r="404" spans="1:9" x14ac:dyDescent="0.2">
      <c r="A404">
        <v>18.674669999999999</v>
      </c>
      <c r="B404">
        <v>15.845879999999999</v>
      </c>
      <c r="C404">
        <v>1701.6659999999999</v>
      </c>
      <c r="D404">
        <v>34.015090000000001</v>
      </c>
      <c r="E404">
        <v>1.998929E-2</v>
      </c>
      <c r="F404" s="95">
        <f t="shared" si="5"/>
        <v>16</v>
      </c>
      <c r="G404" s="76"/>
      <c r="I404" s="84"/>
    </row>
    <row r="405" spans="1:9" x14ac:dyDescent="0.2">
      <c r="A405">
        <v>18.72467</v>
      </c>
      <c r="B405">
        <v>15.94872</v>
      </c>
      <c r="C405">
        <v>1701.0340000000001</v>
      </c>
      <c r="D405">
        <v>33.947600000000001</v>
      </c>
      <c r="E405">
        <v>1.9957030000000001E-2</v>
      </c>
      <c r="F405" s="95">
        <f t="shared" si="5"/>
        <v>16</v>
      </c>
      <c r="G405" s="76"/>
      <c r="I405" s="84"/>
    </row>
    <row r="406" spans="1:9" x14ac:dyDescent="0.2">
      <c r="A406">
        <v>18.774840000000001</v>
      </c>
      <c r="B406">
        <v>16.025320000000001</v>
      </c>
      <c r="C406">
        <v>1700.002</v>
      </c>
      <c r="D406">
        <v>34.148919999999997</v>
      </c>
      <c r="E406">
        <v>2.0087580000000001E-2</v>
      </c>
      <c r="F406" s="95">
        <f t="shared" si="5"/>
        <v>16</v>
      </c>
      <c r="G406" s="76"/>
      <c r="I406" s="84"/>
    </row>
    <row r="407" spans="1:9" x14ac:dyDescent="0.2">
      <c r="A407">
        <v>18.824829999999999</v>
      </c>
      <c r="B407">
        <v>16.119450000000001</v>
      </c>
      <c r="C407">
        <v>1699.682</v>
      </c>
      <c r="D407">
        <v>34.076219999999999</v>
      </c>
      <c r="E407">
        <v>2.004858E-2</v>
      </c>
      <c r="F407" s="95">
        <f t="shared" si="5"/>
        <v>16</v>
      </c>
      <c r="G407" s="76"/>
      <c r="I407" s="84"/>
    </row>
    <row r="408" spans="1:9" x14ac:dyDescent="0.2">
      <c r="A408">
        <v>18.874839999999999</v>
      </c>
      <c r="B408">
        <v>16.247250000000001</v>
      </c>
      <c r="C408">
        <v>1698.8779999999999</v>
      </c>
      <c r="D408">
        <v>34.089039999999997</v>
      </c>
      <c r="E408">
        <v>2.0065619999999999E-2</v>
      </c>
      <c r="F408" s="95">
        <f t="shared" si="5"/>
        <v>16</v>
      </c>
      <c r="G408" s="76"/>
      <c r="I408" s="84"/>
    </row>
    <row r="409" spans="1:9" x14ac:dyDescent="0.2">
      <c r="A409">
        <v>18.92484</v>
      </c>
      <c r="B409">
        <v>16.320620000000002</v>
      </c>
      <c r="C409">
        <v>1698.2</v>
      </c>
      <c r="D409">
        <v>34.091859999999997</v>
      </c>
      <c r="E409">
        <v>2.0075289999999999E-2</v>
      </c>
      <c r="F409" s="95">
        <f t="shared" si="5"/>
        <v>16</v>
      </c>
      <c r="G409" s="76"/>
      <c r="I409" s="84"/>
    </row>
    <row r="410" spans="1:9" x14ac:dyDescent="0.2">
      <c r="A410">
        <v>18.974830000000001</v>
      </c>
      <c r="B410">
        <v>16.451619999999998</v>
      </c>
      <c r="C410">
        <v>1697.4860000000001</v>
      </c>
      <c r="D410">
        <v>34.19426</v>
      </c>
      <c r="E410">
        <v>2.014407E-2</v>
      </c>
      <c r="F410" s="95">
        <f t="shared" si="5"/>
        <v>16</v>
      </c>
      <c r="G410" s="76"/>
      <c r="I410" s="84"/>
    </row>
    <row r="411" spans="1:9" x14ac:dyDescent="0.2">
      <c r="A411">
        <v>19.024840000000001</v>
      </c>
      <c r="B411">
        <v>16.526250000000001</v>
      </c>
      <c r="C411">
        <v>1696.6610000000001</v>
      </c>
      <c r="D411">
        <v>34.171399999999998</v>
      </c>
      <c r="E411">
        <v>2.0140379999999999E-2</v>
      </c>
      <c r="F411" s="95">
        <f t="shared" si="5"/>
        <v>17</v>
      </c>
      <c r="G411" s="76"/>
      <c r="I411" s="84"/>
    </row>
    <row r="412" spans="1:9" x14ac:dyDescent="0.2">
      <c r="A412">
        <v>19.074829999999999</v>
      </c>
      <c r="B412">
        <v>16.641929999999999</v>
      </c>
      <c r="C412">
        <v>1696.4259999999999</v>
      </c>
      <c r="D412">
        <v>34.171999999999997</v>
      </c>
      <c r="E412">
        <v>2.0143520000000002E-2</v>
      </c>
      <c r="F412" s="95">
        <f t="shared" si="5"/>
        <v>17</v>
      </c>
      <c r="G412" s="76"/>
      <c r="I412" s="84"/>
    </row>
    <row r="413" spans="1:9" x14ac:dyDescent="0.2">
      <c r="A413">
        <v>19.124839999999999</v>
      </c>
      <c r="B413">
        <v>16.72381</v>
      </c>
      <c r="C413">
        <v>1695.4680000000001</v>
      </c>
      <c r="D413">
        <v>34.163379999999997</v>
      </c>
      <c r="E413">
        <v>2.0149819999999999E-2</v>
      </c>
      <c r="F413" s="95">
        <f t="shared" si="5"/>
        <v>17</v>
      </c>
      <c r="G413" s="76"/>
      <c r="I413" s="84"/>
    </row>
    <row r="414" spans="1:9" x14ac:dyDescent="0.2">
      <c r="A414">
        <v>19.17484</v>
      </c>
      <c r="B414">
        <v>16.836290000000002</v>
      </c>
      <c r="C414">
        <v>1694.7919999999999</v>
      </c>
      <c r="D414">
        <v>34.229370000000003</v>
      </c>
      <c r="E414">
        <v>2.0196789999999999E-2</v>
      </c>
      <c r="F414" s="95">
        <f t="shared" si="5"/>
        <v>17</v>
      </c>
      <c r="G414" s="76"/>
      <c r="I414" s="84"/>
    </row>
    <row r="415" spans="1:9" x14ac:dyDescent="0.2">
      <c r="A415">
        <v>19.224830000000001</v>
      </c>
      <c r="B415">
        <v>16.945070000000001</v>
      </c>
      <c r="C415">
        <v>1694.1479999999999</v>
      </c>
      <c r="D415">
        <v>34.127809999999997</v>
      </c>
      <c r="E415">
        <v>2.0144539999999999E-2</v>
      </c>
      <c r="F415" s="95">
        <f t="shared" si="5"/>
        <v>17</v>
      </c>
      <c r="G415" s="76"/>
      <c r="I415" s="84"/>
    </row>
    <row r="416" spans="1:9" x14ac:dyDescent="0.2">
      <c r="A416">
        <v>19.274840000000001</v>
      </c>
      <c r="B416">
        <v>17.01418</v>
      </c>
      <c r="C416">
        <v>1693.558</v>
      </c>
      <c r="D416">
        <v>34.24</v>
      </c>
      <c r="E416">
        <v>2.0217800000000001E-2</v>
      </c>
      <c r="F416" s="95">
        <f t="shared" ref="F416:F479" si="6">ROUND(B416,0)</f>
        <v>17</v>
      </c>
      <c r="G416" s="76"/>
      <c r="I416" s="84"/>
    </row>
    <row r="417" spans="1:9" x14ac:dyDescent="0.2">
      <c r="A417">
        <v>19.324829999999999</v>
      </c>
      <c r="B417">
        <v>17.143090000000001</v>
      </c>
      <c r="C417">
        <v>1692.8989999999999</v>
      </c>
      <c r="D417">
        <v>34.182740000000003</v>
      </c>
      <c r="E417">
        <v>2.0191839999999999E-2</v>
      </c>
      <c r="F417" s="95">
        <f t="shared" si="6"/>
        <v>17</v>
      </c>
      <c r="G417" s="76"/>
      <c r="I417" s="84"/>
    </row>
    <row r="418" spans="1:9" x14ac:dyDescent="0.2">
      <c r="A418">
        <v>19.374839999999999</v>
      </c>
      <c r="B418">
        <v>17.248270000000002</v>
      </c>
      <c r="C418">
        <v>1692.183</v>
      </c>
      <c r="D418">
        <v>34.304319999999997</v>
      </c>
      <c r="E418">
        <v>2.027224E-2</v>
      </c>
      <c r="F418" s="95">
        <f t="shared" si="6"/>
        <v>17</v>
      </c>
      <c r="G418" s="76"/>
      <c r="I418" s="84"/>
    </row>
    <row r="419" spans="1:9" x14ac:dyDescent="0.2">
      <c r="A419">
        <v>19.42484</v>
      </c>
      <c r="B419">
        <v>17.331009999999999</v>
      </c>
      <c r="C419">
        <v>1691.6489999999999</v>
      </c>
      <c r="D419">
        <v>34.039160000000003</v>
      </c>
      <c r="E419">
        <v>2.012189E-2</v>
      </c>
      <c r="F419" s="95">
        <f t="shared" si="6"/>
        <v>17</v>
      </c>
      <c r="G419" s="76"/>
      <c r="I419" s="84"/>
    </row>
    <row r="420" spans="1:9" x14ac:dyDescent="0.2">
      <c r="A420">
        <v>19.474830000000001</v>
      </c>
      <c r="B420">
        <v>17.464770000000001</v>
      </c>
      <c r="C420">
        <v>1690.5630000000001</v>
      </c>
      <c r="D420">
        <v>34.132860000000001</v>
      </c>
      <c r="E420">
        <v>2.0190240000000002E-2</v>
      </c>
      <c r="F420" s="95">
        <f t="shared" si="6"/>
        <v>17</v>
      </c>
      <c r="G420" s="76"/>
      <c r="I420" s="84"/>
    </row>
    <row r="421" spans="1:9" x14ac:dyDescent="0.2">
      <c r="A421">
        <v>19.524840000000001</v>
      </c>
      <c r="B421">
        <v>17.53886</v>
      </c>
      <c r="C421">
        <v>1690.3620000000001</v>
      </c>
      <c r="D421">
        <v>34.119819999999997</v>
      </c>
      <c r="E421">
        <v>2.0184919999999999E-2</v>
      </c>
      <c r="F421" s="95">
        <f t="shared" si="6"/>
        <v>18</v>
      </c>
      <c r="G421" s="76"/>
      <c r="I421" s="84"/>
    </row>
    <row r="422" spans="1:9" x14ac:dyDescent="0.2">
      <c r="A422">
        <v>19.574829999999999</v>
      </c>
      <c r="B422">
        <v>17.624189999999999</v>
      </c>
      <c r="C422">
        <v>1689.308</v>
      </c>
      <c r="D422">
        <v>34.457500000000003</v>
      </c>
      <c r="E422">
        <v>2.03974E-2</v>
      </c>
      <c r="F422" s="95">
        <f t="shared" si="6"/>
        <v>18</v>
      </c>
      <c r="G422" s="76"/>
      <c r="I422" s="84"/>
    </row>
    <row r="423" spans="1:9" x14ac:dyDescent="0.2">
      <c r="A423">
        <v>19.624839999999999</v>
      </c>
      <c r="B423">
        <v>17.75591</v>
      </c>
      <c r="C423">
        <v>1688.7739999999999</v>
      </c>
      <c r="D423">
        <v>34.112319999999997</v>
      </c>
      <c r="E423">
        <v>2.0199459999999999E-2</v>
      </c>
      <c r="F423" s="95">
        <f t="shared" si="6"/>
        <v>18</v>
      </c>
      <c r="G423" s="76"/>
      <c r="I423" s="84"/>
    </row>
    <row r="424" spans="1:9" x14ac:dyDescent="0.2">
      <c r="A424">
        <v>19.67484</v>
      </c>
      <c r="B424">
        <v>17.79898</v>
      </c>
      <c r="C424">
        <v>1687.7439999999999</v>
      </c>
      <c r="D424">
        <v>34.279359999999997</v>
      </c>
      <c r="E424">
        <v>2.0310760000000001E-2</v>
      </c>
      <c r="F424" s="95">
        <f t="shared" si="6"/>
        <v>18</v>
      </c>
      <c r="G424" s="76"/>
      <c r="I424" s="84"/>
    </row>
    <row r="425" spans="1:9" x14ac:dyDescent="0.2">
      <c r="A425">
        <v>19.724830000000001</v>
      </c>
      <c r="B425">
        <v>17.9282</v>
      </c>
      <c r="C425">
        <v>1687.114</v>
      </c>
      <c r="D425">
        <v>34.024769999999997</v>
      </c>
      <c r="E425">
        <v>2.0167439999999998E-2</v>
      </c>
      <c r="F425" s="95">
        <f t="shared" si="6"/>
        <v>18</v>
      </c>
      <c r="G425" s="76"/>
      <c r="I425" s="84"/>
    </row>
    <row r="426" spans="1:9" x14ac:dyDescent="0.2">
      <c r="A426">
        <v>19.774840000000001</v>
      </c>
      <c r="B426">
        <v>18.03989</v>
      </c>
      <c r="C426">
        <v>1686.4369999999999</v>
      </c>
      <c r="D426">
        <v>34.162390000000002</v>
      </c>
      <c r="E426">
        <v>2.025714E-2</v>
      </c>
      <c r="F426" s="95">
        <f t="shared" si="6"/>
        <v>18</v>
      </c>
      <c r="G426" s="76"/>
      <c r="I426" s="84"/>
    </row>
    <row r="427" spans="1:9" x14ac:dyDescent="0.2">
      <c r="A427">
        <v>19.824829999999999</v>
      </c>
      <c r="B427">
        <v>18.138760000000001</v>
      </c>
      <c r="C427">
        <v>1685.7260000000001</v>
      </c>
      <c r="D427">
        <v>34.174059999999997</v>
      </c>
      <c r="E427">
        <v>2.0272600000000002E-2</v>
      </c>
      <c r="F427" s="95">
        <f t="shared" si="6"/>
        <v>18</v>
      </c>
      <c r="G427" s="76"/>
      <c r="I427" s="84"/>
    </row>
    <row r="428" spans="1:9" x14ac:dyDescent="0.2">
      <c r="A428">
        <v>19.874839999999999</v>
      </c>
      <c r="B428">
        <v>18.225960000000001</v>
      </c>
      <c r="C428">
        <v>1685.134</v>
      </c>
      <c r="D428">
        <v>34.193649999999998</v>
      </c>
      <c r="E428">
        <v>2.0291360000000001E-2</v>
      </c>
      <c r="F428" s="95">
        <f t="shared" si="6"/>
        <v>18</v>
      </c>
      <c r="G428" s="76"/>
      <c r="I428" s="84"/>
    </row>
    <row r="429" spans="1:9" x14ac:dyDescent="0.2">
      <c r="A429">
        <v>19.92484</v>
      </c>
      <c r="B429">
        <v>18.305900000000001</v>
      </c>
      <c r="C429">
        <v>1684.27</v>
      </c>
      <c r="D429">
        <v>34.330640000000002</v>
      </c>
      <c r="E429">
        <v>2.0383100000000001E-2</v>
      </c>
      <c r="F429" s="95">
        <f t="shared" si="6"/>
        <v>18</v>
      </c>
      <c r="G429" s="76"/>
      <c r="I429" s="84"/>
    </row>
    <row r="430" spans="1:9" x14ac:dyDescent="0.2">
      <c r="A430">
        <v>19.974830000000001</v>
      </c>
      <c r="B430">
        <v>18.472069999999999</v>
      </c>
      <c r="C430">
        <v>1683.8009999999999</v>
      </c>
      <c r="D430">
        <v>34.137030000000003</v>
      </c>
      <c r="E430">
        <v>2.027379E-2</v>
      </c>
      <c r="F430" s="95">
        <f t="shared" si="6"/>
        <v>18</v>
      </c>
      <c r="G430" s="76"/>
      <c r="I430" s="84"/>
    </row>
    <row r="431" spans="1:9" x14ac:dyDescent="0.2">
      <c r="A431">
        <v>20.024840000000001</v>
      </c>
      <c r="B431">
        <v>18.520879999999998</v>
      </c>
      <c r="C431">
        <v>1682.732</v>
      </c>
      <c r="D431">
        <v>34.543439999999997</v>
      </c>
      <c r="E431">
        <v>2.0528190000000002E-2</v>
      </c>
      <c r="F431" s="95">
        <f t="shared" si="6"/>
        <v>19</v>
      </c>
      <c r="G431" s="76"/>
      <c r="I431" s="84"/>
    </row>
    <row r="432" spans="1:9" x14ac:dyDescent="0.2">
      <c r="A432">
        <v>20.074829999999999</v>
      </c>
      <c r="B432">
        <v>18.66104</v>
      </c>
      <c r="C432">
        <v>1682.133</v>
      </c>
      <c r="D432">
        <v>34.281089999999999</v>
      </c>
      <c r="E432">
        <v>2.037953E-2</v>
      </c>
      <c r="F432" s="95">
        <f t="shared" si="6"/>
        <v>19</v>
      </c>
      <c r="G432" s="76"/>
      <c r="I432" s="84"/>
    </row>
    <row r="433" spans="1:9" x14ac:dyDescent="0.2">
      <c r="A433">
        <v>20.124839999999999</v>
      </c>
      <c r="B433">
        <v>18.726510000000001</v>
      </c>
      <c r="C433">
        <v>1681.808</v>
      </c>
      <c r="D433">
        <v>34.191020000000002</v>
      </c>
      <c r="E433">
        <v>2.0329920000000001E-2</v>
      </c>
      <c r="F433" s="95">
        <f t="shared" si="6"/>
        <v>19</v>
      </c>
      <c r="G433" s="76"/>
      <c r="I433" s="84"/>
    </row>
    <row r="434" spans="1:9" x14ac:dyDescent="0.2">
      <c r="A434">
        <v>20.17484</v>
      </c>
      <c r="B434">
        <v>18.846620000000001</v>
      </c>
      <c r="C434">
        <v>1680.626</v>
      </c>
      <c r="D434">
        <v>34.1434</v>
      </c>
      <c r="E434">
        <v>2.0315880000000001E-2</v>
      </c>
      <c r="F434" s="95">
        <f t="shared" si="6"/>
        <v>19</v>
      </c>
      <c r="G434" s="76"/>
      <c r="I434" s="84"/>
    </row>
    <row r="435" spans="1:9" x14ac:dyDescent="0.2">
      <c r="A435">
        <v>20.224830000000001</v>
      </c>
      <c r="B435">
        <v>18.95205</v>
      </c>
      <c r="C435">
        <v>1680.2739999999999</v>
      </c>
      <c r="D435">
        <v>34.386949999999999</v>
      </c>
      <c r="E435">
        <v>2.0465089999999998E-2</v>
      </c>
      <c r="F435" s="95">
        <f t="shared" si="6"/>
        <v>19</v>
      </c>
      <c r="G435" s="76"/>
      <c r="I435" s="84"/>
    </row>
    <row r="436" spans="1:9" x14ac:dyDescent="0.2">
      <c r="A436">
        <v>20.274840000000001</v>
      </c>
      <c r="B436">
        <v>19.03388</v>
      </c>
      <c r="C436">
        <v>1679.22</v>
      </c>
      <c r="D436">
        <v>34.560499999999998</v>
      </c>
      <c r="E436">
        <v>2.0581269999999999E-2</v>
      </c>
      <c r="F436" s="95">
        <f t="shared" si="6"/>
        <v>19</v>
      </c>
      <c r="G436" s="76"/>
      <c r="I436" s="84"/>
    </row>
    <row r="437" spans="1:9" x14ac:dyDescent="0.2">
      <c r="A437">
        <v>20.324829999999999</v>
      </c>
      <c r="B437">
        <v>19.168790000000001</v>
      </c>
      <c r="C437">
        <v>1678.579</v>
      </c>
      <c r="D437">
        <v>34.560740000000003</v>
      </c>
      <c r="E437">
        <v>2.0589280000000001E-2</v>
      </c>
      <c r="F437" s="95">
        <f t="shared" si="6"/>
        <v>19</v>
      </c>
      <c r="G437" s="76"/>
      <c r="I437" s="84"/>
    </row>
    <row r="438" spans="1:9" x14ac:dyDescent="0.2">
      <c r="A438">
        <v>20.374839999999999</v>
      </c>
      <c r="B438">
        <v>19.250440000000001</v>
      </c>
      <c r="C438">
        <v>1677.8340000000001</v>
      </c>
      <c r="D438">
        <v>34.464579999999998</v>
      </c>
      <c r="E438">
        <v>2.0541110000000001E-2</v>
      </c>
      <c r="F438" s="95">
        <f t="shared" si="6"/>
        <v>19</v>
      </c>
      <c r="G438" s="76"/>
      <c r="I438" s="84"/>
    </row>
    <row r="439" spans="1:9" x14ac:dyDescent="0.2">
      <c r="A439">
        <v>20.42484</v>
      </c>
      <c r="B439">
        <v>19.343669999999999</v>
      </c>
      <c r="C439">
        <v>1677.231</v>
      </c>
      <c r="D439">
        <v>34.486049999999999</v>
      </c>
      <c r="E439">
        <v>2.0561289999999999E-2</v>
      </c>
      <c r="F439" s="95">
        <f t="shared" si="6"/>
        <v>19</v>
      </c>
      <c r="G439" s="76"/>
      <c r="I439" s="84"/>
    </row>
    <row r="440" spans="1:9" x14ac:dyDescent="0.2">
      <c r="A440">
        <v>20.474830000000001</v>
      </c>
      <c r="B440">
        <v>19.432079999999999</v>
      </c>
      <c r="C440">
        <v>1676.4059999999999</v>
      </c>
      <c r="D440">
        <v>34.537590000000002</v>
      </c>
      <c r="E440">
        <v>2.060215E-2</v>
      </c>
      <c r="F440" s="95">
        <f t="shared" si="6"/>
        <v>19</v>
      </c>
      <c r="G440" s="76"/>
      <c r="I440" s="84"/>
    </row>
    <row r="441" spans="1:9" x14ac:dyDescent="0.2">
      <c r="A441">
        <v>20.524840000000001</v>
      </c>
      <c r="B441">
        <v>19.570340000000002</v>
      </c>
      <c r="C441">
        <v>1675.691</v>
      </c>
      <c r="D441">
        <v>34.302140000000001</v>
      </c>
      <c r="E441">
        <v>2.0470450000000001E-2</v>
      </c>
      <c r="F441" s="95">
        <f t="shared" si="6"/>
        <v>20</v>
      </c>
      <c r="G441" s="76"/>
      <c r="I441" s="84"/>
    </row>
    <row r="442" spans="1:9" x14ac:dyDescent="0.2">
      <c r="A442">
        <v>20.574829999999999</v>
      </c>
      <c r="B442">
        <v>19.632439999999999</v>
      </c>
      <c r="C442">
        <v>1674.798</v>
      </c>
      <c r="D442">
        <v>34.52178</v>
      </c>
      <c r="E442">
        <v>2.0612499999999999E-2</v>
      </c>
      <c r="F442" s="95">
        <f t="shared" si="6"/>
        <v>20</v>
      </c>
      <c r="G442" s="76"/>
      <c r="I442" s="84"/>
    </row>
    <row r="443" spans="1:9" x14ac:dyDescent="0.2">
      <c r="A443">
        <v>20.624839999999999</v>
      </c>
      <c r="B443">
        <v>19.768989999999999</v>
      </c>
      <c r="C443">
        <v>1674.31</v>
      </c>
      <c r="D443">
        <v>34.445360000000001</v>
      </c>
      <c r="E443">
        <v>2.057287E-2</v>
      </c>
      <c r="F443" s="95">
        <f t="shared" si="6"/>
        <v>20</v>
      </c>
      <c r="G443" s="76"/>
      <c r="I443" s="84"/>
    </row>
    <row r="444" spans="1:9" x14ac:dyDescent="0.2">
      <c r="A444">
        <v>20.67484</v>
      </c>
      <c r="B444">
        <v>19.83681</v>
      </c>
      <c r="C444">
        <v>1673.1320000000001</v>
      </c>
      <c r="D444">
        <v>34.507759999999998</v>
      </c>
      <c r="E444">
        <v>2.062466E-2</v>
      </c>
      <c r="F444" s="95">
        <f t="shared" si="6"/>
        <v>20</v>
      </c>
      <c r="G444" s="76"/>
      <c r="I444" s="84"/>
    </row>
    <row r="445" spans="1:9" x14ac:dyDescent="0.2">
      <c r="A445">
        <v>20.724830000000001</v>
      </c>
      <c r="B445">
        <v>19.94219</v>
      </c>
      <c r="C445">
        <v>1672.838</v>
      </c>
      <c r="D445">
        <v>34.582250000000002</v>
      </c>
      <c r="E445">
        <v>2.0672800000000002E-2</v>
      </c>
      <c r="F445" s="95">
        <f t="shared" si="6"/>
        <v>20</v>
      </c>
      <c r="G445" s="76"/>
      <c r="I445" s="84"/>
    </row>
    <row r="446" spans="1:9" x14ac:dyDescent="0.2">
      <c r="A446">
        <v>20.774840000000001</v>
      </c>
      <c r="B446">
        <v>20.057880000000001</v>
      </c>
      <c r="C446">
        <v>1671.9570000000001</v>
      </c>
      <c r="D446">
        <v>34.304020000000001</v>
      </c>
      <c r="E446">
        <v>2.0517279999999999E-2</v>
      </c>
      <c r="F446" s="95">
        <f t="shared" si="6"/>
        <v>20</v>
      </c>
      <c r="G446" s="76"/>
      <c r="I446" s="84"/>
    </row>
    <row r="447" spans="1:9" x14ac:dyDescent="0.2">
      <c r="A447">
        <v>20.824829999999999</v>
      </c>
      <c r="B447">
        <v>20.134260000000001</v>
      </c>
      <c r="C447">
        <v>1671.107</v>
      </c>
      <c r="D447">
        <v>34.49118</v>
      </c>
      <c r="E447">
        <v>2.063972E-2</v>
      </c>
      <c r="F447" s="95">
        <f t="shared" si="6"/>
        <v>20</v>
      </c>
      <c r="G447" s="76"/>
      <c r="I447" s="84"/>
    </row>
    <row r="448" spans="1:9" x14ac:dyDescent="0.2">
      <c r="A448">
        <v>20.874839999999999</v>
      </c>
      <c r="B448">
        <v>20.226600000000001</v>
      </c>
      <c r="C448">
        <v>1670.4290000000001</v>
      </c>
      <c r="D448">
        <v>34.581020000000002</v>
      </c>
      <c r="E448">
        <v>2.0701879999999999E-2</v>
      </c>
      <c r="F448" s="95">
        <f t="shared" si="6"/>
        <v>20</v>
      </c>
      <c r="G448" s="76"/>
      <c r="I448" s="84"/>
    </row>
    <row r="449" spans="1:9" x14ac:dyDescent="0.2">
      <c r="A449">
        <v>20.92484</v>
      </c>
      <c r="B449">
        <v>20.35446</v>
      </c>
      <c r="C449">
        <v>1669.8589999999999</v>
      </c>
      <c r="D449">
        <v>34.438890000000001</v>
      </c>
      <c r="E449">
        <v>2.0623840000000001E-2</v>
      </c>
      <c r="F449" s="95">
        <f t="shared" si="6"/>
        <v>20</v>
      </c>
      <c r="G449" s="76"/>
      <c r="I449" s="84"/>
    </row>
    <row r="450" spans="1:9" x14ac:dyDescent="0.2">
      <c r="A450">
        <v>20.974830000000001</v>
      </c>
      <c r="B450">
        <v>20.426860000000001</v>
      </c>
      <c r="C450">
        <v>1668.9010000000001</v>
      </c>
      <c r="D450">
        <v>34.462209999999999</v>
      </c>
      <c r="E450">
        <v>2.064964E-2</v>
      </c>
      <c r="F450" s="95">
        <f t="shared" si="6"/>
        <v>20</v>
      </c>
      <c r="G450" s="76"/>
      <c r="I450" s="84"/>
    </row>
    <row r="451" spans="1:9" x14ac:dyDescent="0.2">
      <c r="A451">
        <v>21.024840000000001</v>
      </c>
      <c r="B451">
        <v>20.551680000000001</v>
      </c>
      <c r="C451">
        <v>1668.01</v>
      </c>
      <c r="D451">
        <v>34.699420000000003</v>
      </c>
      <c r="E451">
        <v>2.0802890000000001E-2</v>
      </c>
      <c r="F451" s="95">
        <f t="shared" si="6"/>
        <v>21</v>
      </c>
      <c r="G451" s="76"/>
      <c r="I451" s="84"/>
    </row>
    <row r="452" spans="1:9" x14ac:dyDescent="0.2">
      <c r="A452">
        <v>21.074829999999999</v>
      </c>
      <c r="B452">
        <v>20.630330000000001</v>
      </c>
      <c r="C452">
        <v>1667.3240000000001</v>
      </c>
      <c r="D452">
        <v>34.558019999999999</v>
      </c>
      <c r="E452">
        <v>2.0726640000000001E-2</v>
      </c>
      <c r="F452" s="95">
        <f t="shared" si="6"/>
        <v>21</v>
      </c>
      <c r="G452" s="76"/>
      <c r="I452" s="84"/>
    </row>
    <row r="453" spans="1:9" x14ac:dyDescent="0.2">
      <c r="A453">
        <v>21.124839999999999</v>
      </c>
      <c r="B453">
        <v>20.753969999999999</v>
      </c>
      <c r="C453">
        <v>1666.577</v>
      </c>
      <c r="D453">
        <v>34.559980000000003</v>
      </c>
      <c r="E453">
        <v>2.073711E-2</v>
      </c>
      <c r="F453" s="95">
        <f t="shared" si="6"/>
        <v>21</v>
      </c>
      <c r="G453" s="76"/>
      <c r="I453" s="84"/>
    </row>
    <row r="454" spans="1:9" x14ac:dyDescent="0.2">
      <c r="A454">
        <v>21.17484</v>
      </c>
      <c r="B454">
        <v>20.854479999999999</v>
      </c>
      <c r="C454">
        <v>1666.021</v>
      </c>
      <c r="D454">
        <v>34.643250000000002</v>
      </c>
      <c r="E454">
        <v>2.0794010000000002E-2</v>
      </c>
      <c r="F454" s="95">
        <f t="shared" si="6"/>
        <v>21</v>
      </c>
      <c r="G454" s="76"/>
      <c r="I454" s="84"/>
    </row>
    <row r="455" spans="1:9" x14ac:dyDescent="0.2">
      <c r="A455">
        <v>21.224830000000001</v>
      </c>
      <c r="B455">
        <v>20.938559999999999</v>
      </c>
      <c r="C455">
        <v>1665.3579999999999</v>
      </c>
      <c r="D455">
        <v>34.635559999999998</v>
      </c>
      <c r="E455">
        <v>2.0797659999999999E-2</v>
      </c>
      <c r="F455" s="95">
        <f t="shared" si="6"/>
        <v>21</v>
      </c>
      <c r="G455" s="76"/>
      <c r="I455" s="84"/>
    </row>
    <row r="456" spans="1:9" x14ac:dyDescent="0.2">
      <c r="A456">
        <v>21.274940000000001</v>
      </c>
      <c r="B456">
        <v>21.068760000000001</v>
      </c>
      <c r="C456">
        <v>1664.375</v>
      </c>
      <c r="D456">
        <v>34.474609999999998</v>
      </c>
      <c r="E456">
        <v>2.0713249999999999E-2</v>
      </c>
      <c r="F456" s="95">
        <f t="shared" si="6"/>
        <v>21</v>
      </c>
      <c r="G456" s="76"/>
      <c r="I456" s="84"/>
    </row>
    <row r="457" spans="1:9" x14ac:dyDescent="0.2">
      <c r="A457">
        <v>21.324999999999999</v>
      </c>
      <c r="B457">
        <v>21.167660000000001</v>
      </c>
      <c r="C457">
        <v>1663.625</v>
      </c>
      <c r="D457">
        <v>34.464739999999999</v>
      </c>
      <c r="E457">
        <v>2.071665E-2</v>
      </c>
      <c r="F457" s="95">
        <f t="shared" si="6"/>
        <v>21</v>
      </c>
      <c r="G457" s="76"/>
      <c r="I457" s="84"/>
    </row>
    <row r="458" spans="1:9" x14ac:dyDescent="0.2">
      <c r="A458">
        <v>21.375</v>
      </c>
      <c r="B458">
        <v>21.261389999999999</v>
      </c>
      <c r="C458">
        <v>1662.8440000000001</v>
      </c>
      <c r="D458">
        <v>34.667580000000001</v>
      </c>
      <c r="E458">
        <v>2.084836E-2</v>
      </c>
      <c r="F458" s="95">
        <f t="shared" si="6"/>
        <v>21</v>
      </c>
      <c r="G458" s="76"/>
      <c r="I458" s="84"/>
    </row>
    <row r="459" spans="1:9" x14ac:dyDescent="0.2">
      <c r="A459">
        <v>21.425000000000001</v>
      </c>
      <c r="B459">
        <v>21.36281</v>
      </c>
      <c r="C459">
        <v>1662.191</v>
      </c>
      <c r="D459">
        <v>34.619610000000002</v>
      </c>
      <c r="E459">
        <v>2.0827700000000001E-2</v>
      </c>
      <c r="F459" s="95">
        <f t="shared" si="6"/>
        <v>21</v>
      </c>
      <c r="G459" s="76"/>
      <c r="I459" s="84"/>
    </row>
    <row r="460" spans="1:9" x14ac:dyDescent="0.2">
      <c r="A460">
        <v>21.475000000000001</v>
      </c>
      <c r="B460">
        <v>21.494440000000001</v>
      </c>
      <c r="C460">
        <v>1661.4639999999999</v>
      </c>
      <c r="D460">
        <v>34.581710000000001</v>
      </c>
      <c r="E460">
        <v>2.0813999999999999E-2</v>
      </c>
      <c r="F460" s="95">
        <f t="shared" si="6"/>
        <v>21</v>
      </c>
      <c r="G460" s="76"/>
      <c r="I460" s="84"/>
    </row>
    <row r="461" spans="1:9" x14ac:dyDescent="0.2">
      <c r="A461">
        <v>21.524999999999999</v>
      </c>
      <c r="B461">
        <v>21.549289999999999</v>
      </c>
      <c r="C461">
        <v>1660.5509999999999</v>
      </c>
      <c r="D461">
        <v>34.647109999999998</v>
      </c>
      <c r="E461">
        <v>2.0864839999999999E-2</v>
      </c>
      <c r="F461" s="95">
        <f t="shared" si="6"/>
        <v>22</v>
      </c>
      <c r="G461" s="76"/>
      <c r="I461" s="84"/>
    </row>
    <row r="462" spans="1:9" x14ac:dyDescent="0.2">
      <c r="A462">
        <v>21.574999999999999</v>
      </c>
      <c r="B462">
        <v>21.65316</v>
      </c>
      <c r="C462">
        <v>1659.8019999999999</v>
      </c>
      <c r="D462">
        <v>34.699260000000002</v>
      </c>
      <c r="E462">
        <v>2.090566E-2</v>
      </c>
      <c r="F462" s="95">
        <f t="shared" si="6"/>
        <v>22</v>
      </c>
      <c r="G462" s="76"/>
      <c r="I462" s="84"/>
    </row>
    <row r="463" spans="1:9" x14ac:dyDescent="0.2">
      <c r="A463">
        <v>21.625</v>
      </c>
      <c r="B463">
        <v>21.772390000000001</v>
      </c>
      <c r="C463">
        <v>1658.944</v>
      </c>
      <c r="D463">
        <v>34.660150000000002</v>
      </c>
      <c r="E463">
        <v>2.0892890000000001E-2</v>
      </c>
      <c r="F463" s="95">
        <f t="shared" si="6"/>
        <v>22</v>
      </c>
      <c r="G463" s="76"/>
      <c r="I463" s="84"/>
    </row>
    <row r="464" spans="1:9" x14ac:dyDescent="0.2">
      <c r="A464">
        <v>21.675000000000001</v>
      </c>
      <c r="B464">
        <v>21.86692</v>
      </c>
      <c r="C464">
        <v>1658.13</v>
      </c>
      <c r="D464">
        <v>34.608469999999997</v>
      </c>
      <c r="E464">
        <v>2.087199E-2</v>
      </c>
      <c r="F464" s="95">
        <f t="shared" si="6"/>
        <v>22</v>
      </c>
      <c r="G464" s="76"/>
      <c r="I464" s="84"/>
    </row>
    <row r="465" spans="1:9" x14ac:dyDescent="0.2">
      <c r="A465">
        <v>21.725000000000001</v>
      </c>
      <c r="B465">
        <v>21.981529999999999</v>
      </c>
      <c r="C465">
        <v>1657.4570000000001</v>
      </c>
      <c r="D465">
        <v>34.708320000000001</v>
      </c>
      <c r="E465">
        <v>2.09407E-2</v>
      </c>
      <c r="F465" s="95">
        <f t="shared" si="6"/>
        <v>22</v>
      </c>
      <c r="G465" s="76"/>
      <c r="I465" s="84"/>
    </row>
    <row r="466" spans="1:9" x14ac:dyDescent="0.2">
      <c r="A466">
        <v>21.774999999999999</v>
      </c>
      <c r="B466">
        <v>22.039280000000002</v>
      </c>
      <c r="C466">
        <v>1656.4649999999999</v>
      </c>
      <c r="D466">
        <v>34.465130000000002</v>
      </c>
      <c r="E466">
        <v>2.0806439999999999E-2</v>
      </c>
      <c r="F466" s="95">
        <f t="shared" si="6"/>
        <v>22</v>
      </c>
      <c r="G466" s="76"/>
      <c r="I466" s="84"/>
    </row>
    <row r="467" spans="1:9" x14ac:dyDescent="0.2">
      <c r="A467">
        <v>21.824999999999999</v>
      </c>
      <c r="B467">
        <v>22.19688</v>
      </c>
      <c r="C467">
        <v>1655.896</v>
      </c>
      <c r="D467">
        <v>34.569220000000001</v>
      </c>
      <c r="E467">
        <v>2.0876450000000001E-2</v>
      </c>
      <c r="F467" s="95">
        <f t="shared" si="6"/>
        <v>22</v>
      </c>
      <c r="G467" s="76"/>
      <c r="I467" s="84"/>
    </row>
    <row r="468" spans="1:9" x14ac:dyDescent="0.2">
      <c r="A468">
        <v>21.875</v>
      </c>
      <c r="B468">
        <v>22.24128</v>
      </c>
      <c r="C468">
        <v>1654.914</v>
      </c>
      <c r="D468">
        <v>34.57826</v>
      </c>
      <c r="E468">
        <v>2.0894300000000001E-2</v>
      </c>
      <c r="F468" s="95">
        <f t="shared" si="6"/>
        <v>22</v>
      </c>
      <c r="G468" s="76"/>
      <c r="I468" s="84"/>
    </row>
    <row r="469" spans="1:9" x14ac:dyDescent="0.2">
      <c r="A469">
        <v>21.925000000000001</v>
      </c>
      <c r="B469">
        <v>22.377649999999999</v>
      </c>
      <c r="C469">
        <v>1654.25</v>
      </c>
      <c r="D469">
        <v>34.49868</v>
      </c>
      <c r="E469">
        <v>2.0854580000000001E-2</v>
      </c>
      <c r="F469" s="95">
        <f t="shared" si="6"/>
        <v>22</v>
      </c>
      <c r="G469" s="76"/>
      <c r="I469" s="84"/>
    </row>
    <row r="470" spans="1:9" x14ac:dyDescent="0.2">
      <c r="A470">
        <v>21.975000000000001</v>
      </c>
      <c r="B470">
        <v>22.456779999999998</v>
      </c>
      <c r="C470">
        <v>1653.23</v>
      </c>
      <c r="D470">
        <v>34.626640000000002</v>
      </c>
      <c r="E470">
        <v>2.0944839999999999E-2</v>
      </c>
      <c r="F470" s="95">
        <f t="shared" si="6"/>
        <v>22</v>
      </c>
      <c r="G470" s="76"/>
      <c r="I470" s="84"/>
    </row>
    <row r="471" spans="1:9" x14ac:dyDescent="0.2">
      <c r="A471">
        <v>22.024999999999999</v>
      </c>
      <c r="B471">
        <v>22.549479999999999</v>
      </c>
      <c r="C471">
        <v>1652.423</v>
      </c>
      <c r="D471">
        <v>34.865940000000002</v>
      </c>
      <c r="E471">
        <v>2.109989E-2</v>
      </c>
      <c r="F471" s="95">
        <f t="shared" si="6"/>
        <v>23</v>
      </c>
      <c r="G471" s="76"/>
      <c r="I471" s="84"/>
    </row>
    <row r="472" spans="1:9" x14ac:dyDescent="0.2">
      <c r="A472">
        <v>22.074999999999999</v>
      </c>
      <c r="B472">
        <v>22.674060000000001</v>
      </c>
      <c r="C472">
        <v>1651.9590000000001</v>
      </c>
      <c r="D472">
        <v>34.85333</v>
      </c>
      <c r="E472">
        <v>2.1098169999999999E-2</v>
      </c>
      <c r="F472" s="95">
        <f t="shared" si="6"/>
        <v>23</v>
      </c>
      <c r="G472" s="76"/>
      <c r="I472" s="84"/>
    </row>
    <row r="473" spans="1:9" x14ac:dyDescent="0.2">
      <c r="A473">
        <v>22.125</v>
      </c>
      <c r="B473">
        <v>22.75178</v>
      </c>
      <c r="C473">
        <v>1651.145</v>
      </c>
      <c r="D473">
        <v>34.773609999999998</v>
      </c>
      <c r="E473">
        <v>2.1060300000000001E-2</v>
      </c>
      <c r="F473" s="95">
        <f t="shared" si="6"/>
        <v>23</v>
      </c>
      <c r="G473" s="76"/>
      <c r="I473" s="84"/>
    </row>
    <row r="474" spans="1:9" x14ac:dyDescent="0.2">
      <c r="A474">
        <v>22.175000000000001</v>
      </c>
      <c r="B474">
        <v>22.858799999999999</v>
      </c>
      <c r="C474">
        <v>1650.1980000000001</v>
      </c>
      <c r="D474">
        <v>34.868760000000002</v>
      </c>
      <c r="E474">
        <v>2.1130059999999999E-2</v>
      </c>
      <c r="F474" s="95">
        <f t="shared" si="6"/>
        <v>23</v>
      </c>
      <c r="G474" s="76"/>
      <c r="I474" s="84"/>
    </row>
    <row r="475" spans="1:9" x14ac:dyDescent="0.2">
      <c r="A475">
        <v>22.225000000000001</v>
      </c>
      <c r="B475">
        <v>22.968340000000001</v>
      </c>
      <c r="C475">
        <v>1649.24</v>
      </c>
      <c r="D475">
        <v>34.798250000000003</v>
      </c>
      <c r="E475">
        <v>2.109956E-2</v>
      </c>
      <c r="F475" s="95">
        <f t="shared" si="6"/>
        <v>23</v>
      </c>
      <c r="G475" s="76"/>
      <c r="I475" s="84"/>
    </row>
    <row r="476" spans="1:9" x14ac:dyDescent="0.2">
      <c r="A476">
        <v>22.274999999999999</v>
      </c>
      <c r="B476">
        <v>23.04862</v>
      </c>
      <c r="C476">
        <v>1648.6220000000001</v>
      </c>
      <c r="D476">
        <v>34.823979999999999</v>
      </c>
      <c r="E476">
        <v>2.1123079999999999E-2</v>
      </c>
      <c r="F476" s="95">
        <f t="shared" si="6"/>
        <v>23</v>
      </c>
      <c r="G476" s="76"/>
      <c r="I476" s="84"/>
    </row>
    <row r="477" spans="1:9" x14ac:dyDescent="0.2">
      <c r="A477">
        <v>22.324999999999999</v>
      </c>
      <c r="B477">
        <v>23.138559999999998</v>
      </c>
      <c r="C477">
        <v>1647.6410000000001</v>
      </c>
      <c r="D477">
        <v>34.782739999999997</v>
      </c>
      <c r="E477">
        <v>2.1110629999999998E-2</v>
      </c>
      <c r="F477" s="95">
        <f t="shared" si="6"/>
        <v>23</v>
      </c>
      <c r="G477" s="76"/>
      <c r="I477" s="84"/>
    </row>
    <row r="478" spans="1:9" x14ac:dyDescent="0.2">
      <c r="A478">
        <v>22.375</v>
      </c>
      <c r="B478">
        <v>23.262799999999999</v>
      </c>
      <c r="C478">
        <v>1646.999</v>
      </c>
      <c r="D478">
        <v>34.695189999999997</v>
      </c>
      <c r="E478">
        <v>2.10657E-2</v>
      </c>
      <c r="F478" s="95">
        <f t="shared" si="6"/>
        <v>23</v>
      </c>
      <c r="G478" s="76"/>
      <c r="I478" s="84"/>
    </row>
    <row r="479" spans="1:9" x14ac:dyDescent="0.2">
      <c r="A479">
        <v>22.425000000000001</v>
      </c>
      <c r="B479">
        <v>23.338740000000001</v>
      </c>
      <c r="C479">
        <v>1646.2470000000001</v>
      </c>
      <c r="D479">
        <v>34.701050000000002</v>
      </c>
      <c r="E479">
        <v>2.1078889999999999E-2</v>
      </c>
      <c r="F479" s="95">
        <f t="shared" si="6"/>
        <v>23</v>
      </c>
      <c r="G479" s="76"/>
      <c r="I479" s="84"/>
    </row>
    <row r="480" spans="1:9" x14ac:dyDescent="0.2">
      <c r="A480">
        <v>22.475000000000001</v>
      </c>
      <c r="B480">
        <v>23.4438</v>
      </c>
      <c r="C480">
        <v>1645.366</v>
      </c>
      <c r="D480">
        <v>34.996760000000002</v>
      </c>
      <c r="E480">
        <v>2.1269900000000001E-2</v>
      </c>
      <c r="F480" s="95">
        <f t="shared" ref="F480:F543" si="7">ROUND(B480,0)</f>
        <v>23</v>
      </c>
      <c r="G480" s="76"/>
      <c r="I480" s="84"/>
    </row>
    <row r="481" spans="1:9" x14ac:dyDescent="0.2">
      <c r="A481">
        <v>22.524999999999999</v>
      </c>
      <c r="B481">
        <v>23.556760000000001</v>
      </c>
      <c r="C481">
        <v>1644.4870000000001</v>
      </c>
      <c r="D481">
        <v>34.814720000000001</v>
      </c>
      <c r="E481">
        <v>2.1170560000000001E-2</v>
      </c>
      <c r="F481" s="95">
        <f t="shared" si="7"/>
        <v>24</v>
      </c>
      <c r="G481" s="76"/>
      <c r="I481" s="84"/>
    </row>
    <row r="482" spans="1:9" x14ac:dyDescent="0.2">
      <c r="A482">
        <v>22.574999999999999</v>
      </c>
      <c r="B482">
        <v>23.676870000000001</v>
      </c>
      <c r="C482">
        <v>1643.7670000000001</v>
      </c>
      <c r="D482">
        <v>34.988700000000001</v>
      </c>
      <c r="E482">
        <v>2.128567E-2</v>
      </c>
      <c r="F482" s="95">
        <f t="shared" si="7"/>
        <v>24</v>
      </c>
      <c r="G482" s="76"/>
      <c r="I482" s="84"/>
    </row>
    <row r="483" spans="1:9" x14ac:dyDescent="0.2">
      <c r="A483">
        <v>22.625</v>
      </c>
      <c r="B483">
        <v>23.756530000000001</v>
      </c>
      <c r="C483">
        <v>1642.854</v>
      </c>
      <c r="D483">
        <v>34.844839999999998</v>
      </c>
      <c r="E483">
        <v>2.120994E-2</v>
      </c>
      <c r="F483" s="95">
        <f t="shared" si="7"/>
        <v>24</v>
      </c>
      <c r="G483" s="76"/>
      <c r="I483" s="84"/>
    </row>
    <row r="484" spans="1:9" x14ac:dyDescent="0.2">
      <c r="A484">
        <v>22.675000000000001</v>
      </c>
      <c r="B484">
        <v>23.859580000000001</v>
      </c>
      <c r="C484">
        <v>1642.1690000000001</v>
      </c>
      <c r="D484">
        <v>34.962829999999997</v>
      </c>
      <c r="E484">
        <v>2.129064E-2</v>
      </c>
      <c r="F484" s="95">
        <f t="shared" si="7"/>
        <v>24</v>
      </c>
      <c r="G484" s="76"/>
      <c r="I484" s="84"/>
    </row>
    <row r="485" spans="1:9" x14ac:dyDescent="0.2">
      <c r="A485">
        <v>22.725000000000001</v>
      </c>
      <c r="B485">
        <v>23.97383</v>
      </c>
      <c r="C485">
        <v>1641.395</v>
      </c>
      <c r="D485">
        <v>34.803339999999999</v>
      </c>
      <c r="E485">
        <v>2.120352E-2</v>
      </c>
      <c r="F485" s="95">
        <f t="shared" si="7"/>
        <v>24</v>
      </c>
      <c r="G485" s="76"/>
      <c r="I485" s="84"/>
    </row>
    <row r="486" spans="1:9" x14ac:dyDescent="0.2">
      <c r="A486">
        <v>22.774999999999999</v>
      </c>
      <c r="B486">
        <v>24.06203</v>
      </c>
      <c r="C486">
        <v>1640.395</v>
      </c>
      <c r="D486">
        <v>34.839649999999999</v>
      </c>
      <c r="E486">
        <v>2.1238569999999998E-2</v>
      </c>
      <c r="F486" s="95">
        <f t="shared" si="7"/>
        <v>24</v>
      </c>
      <c r="G486" s="76"/>
      <c r="I486" s="84"/>
    </row>
    <row r="487" spans="1:9" x14ac:dyDescent="0.2">
      <c r="A487">
        <v>22.824999999999999</v>
      </c>
      <c r="B487">
        <v>24.18282</v>
      </c>
      <c r="C487">
        <v>1639.395</v>
      </c>
      <c r="D487">
        <v>35.052059999999997</v>
      </c>
      <c r="E487">
        <v>2.13811E-2</v>
      </c>
      <c r="F487" s="95">
        <f t="shared" si="7"/>
        <v>24</v>
      </c>
      <c r="G487" s="76"/>
      <c r="I487" s="84"/>
    </row>
    <row r="488" spans="1:9" x14ac:dyDescent="0.2">
      <c r="A488">
        <v>22.875</v>
      </c>
      <c r="B488">
        <v>24.250260000000001</v>
      </c>
      <c r="C488">
        <v>1638.625</v>
      </c>
      <c r="D488">
        <v>34.976500000000001</v>
      </c>
      <c r="E488">
        <v>2.1345030000000001E-2</v>
      </c>
      <c r="F488" s="95">
        <f t="shared" si="7"/>
        <v>24</v>
      </c>
      <c r="G488" s="76"/>
      <c r="I488" s="84"/>
    </row>
    <row r="489" spans="1:9" x14ac:dyDescent="0.2">
      <c r="A489">
        <v>22.925000000000001</v>
      </c>
      <c r="B489">
        <v>24.338619999999999</v>
      </c>
      <c r="C489">
        <v>1637.8979999999999</v>
      </c>
      <c r="D489">
        <v>35.00403</v>
      </c>
      <c r="E489">
        <v>2.1371319999999999E-2</v>
      </c>
      <c r="F489" s="95">
        <f t="shared" si="7"/>
        <v>24</v>
      </c>
      <c r="G489" s="76"/>
      <c r="I489" s="84"/>
    </row>
    <row r="490" spans="1:9" x14ac:dyDescent="0.2">
      <c r="A490">
        <v>22.975000000000001</v>
      </c>
      <c r="B490">
        <v>24.462119999999999</v>
      </c>
      <c r="C490">
        <v>1637.0550000000001</v>
      </c>
      <c r="D490">
        <v>34.918799999999997</v>
      </c>
      <c r="E490">
        <v>2.1330249999999999E-2</v>
      </c>
      <c r="F490" s="95">
        <f t="shared" si="7"/>
        <v>24</v>
      </c>
      <c r="G490" s="76"/>
      <c r="I490" s="84"/>
    </row>
    <row r="491" spans="1:9" x14ac:dyDescent="0.2">
      <c r="A491">
        <v>23.024999999999999</v>
      </c>
      <c r="B491">
        <v>24.56955</v>
      </c>
      <c r="C491">
        <v>1636.3430000000001</v>
      </c>
      <c r="D491">
        <v>34.876190000000001</v>
      </c>
      <c r="E491">
        <v>2.1313499999999999E-2</v>
      </c>
      <c r="F491" s="95">
        <f t="shared" si="7"/>
        <v>25</v>
      </c>
      <c r="G491" s="76"/>
      <c r="I491" s="84"/>
    </row>
    <row r="492" spans="1:9" x14ac:dyDescent="0.2">
      <c r="A492">
        <v>23.074999999999999</v>
      </c>
      <c r="B492">
        <v>24.632899999999999</v>
      </c>
      <c r="C492">
        <v>1635.4390000000001</v>
      </c>
      <c r="D492">
        <v>35.193739999999998</v>
      </c>
      <c r="E492">
        <v>2.1519440000000001E-2</v>
      </c>
      <c r="F492" s="95">
        <f t="shared" si="7"/>
        <v>25</v>
      </c>
      <c r="G492" s="76"/>
      <c r="I492" s="84"/>
    </row>
    <row r="493" spans="1:9" x14ac:dyDescent="0.2">
      <c r="A493">
        <v>23.125</v>
      </c>
      <c r="B493">
        <v>24.772020000000001</v>
      </c>
      <c r="C493">
        <v>1634.578</v>
      </c>
      <c r="D493">
        <v>35.1736</v>
      </c>
      <c r="E493">
        <v>2.1518450000000001E-2</v>
      </c>
      <c r="F493" s="95">
        <f t="shared" si="7"/>
        <v>25</v>
      </c>
      <c r="G493" s="76"/>
      <c r="I493" s="84"/>
    </row>
    <row r="494" spans="1:9" x14ac:dyDescent="0.2">
      <c r="A494">
        <v>23.175000000000001</v>
      </c>
      <c r="B494">
        <v>24.840440000000001</v>
      </c>
      <c r="C494">
        <v>1633.89</v>
      </c>
      <c r="D494">
        <v>35.13205</v>
      </c>
      <c r="E494">
        <v>2.15021E-2</v>
      </c>
      <c r="F494" s="95">
        <f t="shared" si="7"/>
        <v>25</v>
      </c>
      <c r="G494" s="76"/>
      <c r="I494" s="84"/>
    </row>
    <row r="495" spans="1:9" x14ac:dyDescent="0.2">
      <c r="A495">
        <v>23.225000000000001</v>
      </c>
      <c r="B495">
        <v>24.984950000000001</v>
      </c>
      <c r="C495">
        <v>1633.1</v>
      </c>
      <c r="D495">
        <v>35.075960000000002</v>
      </c>
      <c r="E495">
        <v>2.147814E-2</v>
      </c>
      <c r="F495" s="95">
        <f t="shared" si="7"/>
        <v>25</v>
      </c>
      <c r="G495" s="76"/>
      <c r="I495" s="84"/>
    </row>
    <row r="496" spans="1:9" x14ac:dyDescent="0.2">
      <c r="A496">
        <v>23.274999999999999</v>
      </c>
      <c r="B496">
        <v>25.068899999999999</v>
      </c>
      <c r="C496">
        <v>1632.2639999999999</v>
      </c>
      <c r="D496">
        <v>34.9604</v>
      </c>
      <c r="E496">
        <v>2.1418349999999999E-2</v>
      </c>
      <c r="F496" s="95">
        <f t="shared" si="7"/>
        <v>25</v>
      </c>
      <c r="G496" s="76"/>
      <c r="I496" s="84"/>
    </row>
    <row r="497" spans="1:9" x14ac:dyDescent="0.2">
      <c r="A497">
        <v>23.324999999999999</v>
      </c>
      <c r="B497">
        <v>25.162659999999999</v>
      </c>
      <c r="C497">
        <v>1631.452</v>
      </c>
      <c r="D497">
        <v>35.191780000000001</v>
      </c>
      <c r="E497">
        <v>2.1570820000000001E-2</v>
      </c>
      <c r="F497" s="95">
        <f t="shared" si="7"/>
        <v>25</v>
      </c>
      <c r="G497" s="76"/>
      <c r="I497" s="84"/>
    </row>
    <row r="498" spans="1:9" x14ac:dyDescent="0.2">
      <c r="A498">
        <v>23.375</v>
      </c>
      <c r="B498">
        <v>25.274339999999999</v>
      </c>
      <c r="C498">
        <v>1630.471</v>
      </c>
      <c r="D498">
        <v>35.004179999999998</v>
      </c>
      <c r="E498">
        <v>2.1468750000000002E-2</v>
      </c>
      <c r="F498" s="95">
        <f t="shared" si="7"/>
        <v>25</v>
      </c>
      <c r="G498" s="76"/>
      <c r="I498" s="84"/>
    </row>
    <row r="499" spans="1:9" x14ac:dyDescent="0.2">
      <c r="A499">
        <v>23.425000000000001</v>
      </c>
      <c r="B499">
        <v>25.360569999999999</v>
      </c>
      <c r="C499">
        <v>1629.6969999999999</v>
      </c>
      <c r="D499">
        <v>35.166499999999999</v>
      </c>
      <c r="E499">
        <v>2.1578549999999998E-2</v>
      </c>
      <c r="F499" s="95">
        <f t="shared" si="7"/>
        <v>25</v>
      </c>
      <c r="G499" s="76"/>
      <c r="I499" s="84"/>
    </row>
    <row r="500" spans="1:9" x14ac:dyDescent="0.2">
      <c r="A500">
        <v>23.475000000000001</v>
      </c>
      <c r="B500">
        <v>25.456949999999999</v>
      </c>
      <c r="C500">
        <v>1628.673</v>
      </c>
      <c r="D500">
        <v>34.961030000000001</v>
      </c>
      <c r="E500">
        <v>2.1465959999999999E-2</v>
      </c>
      <c r="F500" s="95">
        <f t="shared" si="7"/>
        <v>25</v>
      </c>
      <c r="G500" s="76"/>
      <c r="I500" s="84"/>
    </row>
    <row r="501" spans="1:9" x14ac:dyDescent="0.2">
      <c r="A501">
        <v>23.524999999999999</v>
      </c>
      <c r="B501">
        <v>25.586110000000001</v>
      </c>
      <c r="C501">
        <v>1627.8989999999999</v>
      </c>
      <c r="D501">
        <v>35.049419999999998</v>
      </c>
      <c r="E501">
        <v>2.1530460000000001E-2</v>
      </c>
      <c r="F501" s="95">
        <f t="shared" si="7"/>
        <v>26</v>
      </c>
      <c r="G501" s="76"/>
      <c r="I501" s="84"/>
    </row>
    <row r="502" spans="1:9" x14ac:dyDescent="0.2">
      <c r="A502">
        <v>23.574999999999999</v>
      </c>
      <c r="B502">
        <v>25.62998</v>
      </c>
      <c r="C502">
        <v>1627.2380000000001</v>
      </c>
      <c r="D502">
        <v>35.09431</v>
      </c>
      <c r="E502">
        <v>2.1566800000000001E-2</v>
      </c>
      <c r="F502" s="95">
        <f t="shared" si="7"/>
        <v>26</v>
      </c>
      <c r="G502" s="76"/>
      <c r="I502" s="84"/>
    </row>
    <row r="503" spans="1:9" x14ac:dyDescent="0.2">
      <c r="A503">
        <v>23.625</v>
      </c>
      <c r="B503">
        <v>25.772040000000001</v>
      </c>
      <c r="C503">
        <v>1626.412</v>
      </c>
      <c r="D503">
        <v>35.296219999999998</v>
      </c>
      <c r="E503">
        <v>2.1701890000000001E-2</v>
      </c>
      <c r="F503" s="95">
        <f t="shared" si="7"/>
        <v>26</v>
      </c>
      <c r="G503" s="76"/>
      <c r="I503" s="84"/>
    </row>
    <row r="504" spans="1:9" x14ac:dyDescent="0.2">
      <c r="A504">
        <v>23.675000000000001</v>
      </c>
      <c r="B504">
        <v>25.874970000000001</v>
      </c>
      <c r="C504">
        <v>1625.787</v>
      </c>
      <c r="D504">
        <v>35.029789999999998</v>
      </c>
      <c r="E504">
        <v>2.1546360000000001E-2</v>
      </c>
      <c r="F504" s="95">
        <f t="shared" si="7"/>
        <v>26</v>
      </c>
      <c r="G504" s="76"/>
      <c r="I504" s="84"/>
    </row>
    <row r="505" spans="1:9" x14ac:dyDescent="0.2">
      <c r="A505">
        <v>23.725000000000001</v>
      </c>
      <c r="B505">
        <v>25.96266</v>
      </c>
      <c r="C505">
        <v>1624.7260000000001</v>
      </c>
      <c r="D505">
        <v>35.174529999999997</v>
      </c>
      <c r="E505">
        <v>2.1649519999999998E-2</v>
      </c>
      <c r="F505" s="95">
        <f t="shared" si="7"/>
        <v>26</v>
      </c>
      <c r="G505" s="76"/>
      <c r="I505" s="84"/>
    </row>
    <row r="506" spans="1:9" x14ac:dyDescent="0.2">
      <c r="A506">
        <v>23.775110000000002</v>
      </c>
      <c r="B506">
        <v>26.067740000000001</v>
      </c>
      <c r="C506">
        <v>1623.6379999999999</v>
      </c>
      <c r="D506">
        <v>35.358499999999999</v>
      </c>
      <c r="E506">
        <v>2.1777330000000001E-2</v>
      </c>
      <c r="F506" s="95">
        <f t="shared" si="7"/>
        <v>26</v>
      </c>
      <c r="G506" s="76"/>
      <c r="I506" s="84"/>
    </row>
    <row r="507" spans="1:9" x14ac:dyDescent="0.2">
      <c r="A507">
        <v>23.82516</v>
      </c>
      <c r="B507">
        <v>26.17136</v>
      </c>
      <c r="C507">
        <v>1623.1020000000001</v>
      </c>
      <c r="D507">
        <v>35.317540000000001</v>
      </c>
      <c r="E507">
        <v>2.1759279999999999E-2</v>
      </c>
      <c r="F507" s="95">
        <f t="shared" si="7"/>
        <v>26</v>
      </c>
      <c r="G507" s="76"/>
      <c r="I507" s="84"/>
    </row>
    <row r="508" spans="1:9" x14ac:dyDescent="0.2">
      <c r="A508">
        <v>23.875160000000001</v>
      </c>
      <c r="B508">
        <v>26.29203</v>
      </c>
      <c r="C508">
        <v>1622.337</v>
      </c>
      <c r="D508">
        <v>35.269660000000002</v>
      </c>
      <c r="E508">
        <v>2.1740039999999999E-2</v>
      </c>
      <c r="F508" s="95">
        <f t="shared" si="7"/>
        <v>26</v>
      </c>
      <c r="G508" s="76"/>
      <c r="I508" s="84"/>
    </row>
    <row r="509" spans="1:9" x14ac:dyDescent="0.2">
      <c r="A509">
        <v>23.925170000000001</v>
      </c>
      <c r="B509">
        <v>26.36674</v>
      </c>
      <c r="C509">
        <v>1621.4480000000001</v>
      </c>
      <c r="D509">
        <v>35.412230000000001</v>
      </c>
      <c r="E509">
        <v>2.1839870000000001E-2</v>
      </c>
      <c r="F509" s="95">
        <f t="shared" si="7"/>
        <v>26</v>
      </c>
      <c r="G509" s="76"/>
      <c r="I509" s="84"/>
    </row>
    <row r="510" spans="1:9" x14ac:dyDescent="0.2">
      <c r="A510">
        <v>23.975159999999999</v>
      </c>
      <c r="B510">
        <v>26.484780000000001</v>
      </c>
      <c r="C510">
        <v>1620.7080000000001</v>
      </c>
      <c r="D510">
        <v>35.412089999999999</v>
      </c>
      <c r="E510">
        <v>2.1849759999999999E-2</v>
      </c>
      <c r="F510" s="95">
        <f t="shared" si="7"/>
        <v>26</v>
      </c>
      <c r="G510" s="76"/>
      <c r="I510" s="84"/>
    </row>
    <row r="511" spans="1:9" x14ac:dyDescent="0.2">
      <c r="A511">
        <v>24.025169999999999</v>
      </c>
      <c r="B511">
        <v>26.571840000000002</v>
      </c>
      <c r="C511">
        <v>1619.9459999999999</v>
      </c>
      <c r="D511">
        <v>35.402099999999997</v>
      </c>
      <c r="E511">
        <v>2.1853879999999999E-2</v>
      </c>
      <c r="F511" s="95">
        <f t="shared" si="7"/>
        <v>27</v>
      </c>
      <c r="G511" s="76"/>
      <c r="I511" s="84"/>
    </row>
    <row r="512" spans="1:9" x14ac:dyDescent="0.2">
      <c r="A512">
        <v>24.07516</v>
      </c>
      <c r="B512">
        <v>26.680029999999999</v>
      </c>
      <c r="C512">
        <v>1619.0139999999999</v>
      </c>
      <c r="D512">
        <v>35.309919999999998</v>
      </c>
      <c r="E512">
        <v>2.1809519999999999E-2</v>
      </c>
      <c r="F512" s="95">
        <f t="shared" si="7"/>
        <v>27</v>
      </c>
      <c r="G512" s="76"/>
      <c r="I512" s="84"/>
    </row>
    <row r="513" spans="1:9" x14ac:dyDescent="0.2">
      <c r="A513">
        <v>24.125160000000001</v>
      </c>
      <c r="B513">
        <v>26.807950000000002</v>
      </c>
      <c r="C513">
        <v>1618.1389999999999</v>
      </c>
      <c r="D513">
        <v>35.211089999999999</v>
      </c>
      <c r="E513">
        <v>2.176024E-2</v>
      </c>
      <c r="F513" s="95">
        <f t="shared" si="7"/>
        <v>27</v>
      </c>
      <c r="G513" s="76"/>
      <c r="I513" s="84"/>
    </row>
    <row r="514" spans="1:9" x14ac:dyDescent="0.2">
      <c r="A514">
        <v>24.175170000000001</v>
      </c>
      <c r="B514">
        <v>26.875800000000002</v>
      </c>
      <c r="C514">
        <v>1617.193</v>
      </c>
      <c r="D514">
        <v>35.240699999999997</v>
      </c>
      <c r="E514">
        <v>2.179128E-2</v>
      </c>
      <c r="F514" s="95">
        <f t="shared" si="7"/>
        <v>27</v>
      </c>
      <c r="G514" s="76"/>
      <c r="I514" s="84"/>
    </row>
    <row r="515" spans="1:9" x14ac:dyDescent="0.2">
      <c r="A515">
        <v>24.225159999999999</v>
      </c>
      <c r="B515">
        <v>26.97268</v>
      </c>
      <c r="C515">
        <v>1616.6030000000001</v>
      </c>
      <c r="D515">
        <v>35.21002</v>
      </c>
      <c r="E515">
        <v>2.1780250000000001E-2</v>
      </c>
      <c r="F515" s="95">
        <f t="shared" si="7"/>
        <v>27</v>
      </c>
      <c r="G515" s="76"/>
      <c r="I515" s="84"/>
    </row>
    <row r="516" spans="1:9" x14ac:dyDescent="0.2">
      <c r="A516">
        <v>24.275169999999999</v>
      </c>
      <c r="B516">
        <v>27.084389999999999</v>
      </c>
      <c r="C516">
        <v>1615.83</v>
      </c>
      <c r="D516">
        <v>35.393000000000001</v>
      </c>
      <c r="E516">
        <v>2.19039E-2</v>
      </c>
      <c r="F516" s="95">
        <f t="shared" si="7"/>
        <v>27</v>
      </c>
      <c r="G516" s="76"/>
      <c r="I516" s="84"/>
    </row>
    <row r="517" spans="1:9" x14ac:dyDescent="0.2">
      <c r="A517">
        <v>24.32516</v>
      </c>
      <c r="B517">
        <v>27.171220000000002</v>
      </c>
      <c r="C517">
        <v>1614.819</v>
      </c>
      <c r="D517">
        <v>35.498980000000003</v>
      </c>
      <c r="E517">
        <v>2.1983260000000001E-2</v>
      </c>
      <c r="F517" s="95">
        <f t="shared" si="7"/>
        <v>27</v>
      </c>
      <c r="G517" s="76"/>
      <c r="I517" s="84"/>
    </row>
    <row r="518" spans="1:9" x14ac:dyDescent="0.2">
      <c r="A518">
        <v>24.375160000000001</v>
      </c>
      <c r="B518">
        <v>27.298670000000001</v>
      </c>
      <c r="C518">
        <v>1614.126</v>
      </c>
      <c r="D518">
        <v>35.352370000000001</v>
      </c>
      <c r="E518">
        <v>2.190187E-2</v>
      </c>
      <c r="F518" s="95">
        <f t="shared" si="7"/>
        <v>27</v>
      </c>
      <c r="G518" s="76"/>
      <c r="I518" s="84"/>
    </row>
    <row r="519" spans="1:9" x14ac:dyDescent="0.2">
      <c r="A519">
        <v>24.425170000000001</v>
      </c>
      <c r="B519">
        <v>27.377120000000001</v>
      </c>
      <c r="C519">
        <v>1613.0440000000001</v>
      </c>
      <c r="D519">
        <v>35.381320000000002</v>
      </c>
      <c r="E519">
        <v>2.1934499999999999E-2</v>
      </c>
      <c r="F519" s="95">
        <f t="shared" si="7"/>
        <v>27</v>
      </c>
      <c r="G519" s="76"/>
      <c r="I519" s="84"/>
    </row>
    <row r="520" spans="1:9" x14ac:dyDescent="0.2">
      <c r="A520">
        <v>24.475159999999999</v>
      </c>
      <c r="B520">
        <v>27.502459999999999</v>
      </c>
      <c r="C520">
        <v>1612.336</v>
      </c>
      <c r="D520">
        <v>35.494999999999997</v>
      </c>
      <c r="E520">
        <v>2.201465E-2</v>
      </c>
      <c r="F520" s="95">
        <f t="shared" si="7"/>
        <v>28</v>
      </c>
      <c r="G520" s="76"/>
      <c r="I520" s="84"/>
    </row>
    <row r="521" spans="1:9" x14ac:dyDescent="0.2">
      <c r="A521">
        <v>24.525169999999999</v>
      </c>
      <c r="B521">
        <v>27.5824</v>
      </c>
      <c r="C521">
        <v>1611.6949999999999</v>
      </c>
      <c r="D521">
        <v>35.461449999999999</v>
      </c>
      <c r="E521">
        <v>2.2002580000000001E-2</v>
      </c>
      <c r="F521" s="95">
        <f t="shared" si="7"/>
        <v>28</v>
      </c>
      <c r="G521" s="76"/>
      <c r="I521" s="84"/>
    </row>
    <row r="522" spans="1:9" x14ac:dyDescent="0.2">
      <c r="A522">
        <v>24.57516</v>
      </c>
      <c r="B522">
        <v>27.661000000000001</v>
      </c>
      <c r="C522">
        <v>1610.7550000000001</v>
      </c>
      <c r="D522">
        <v>35.411439999999999</v>
      </c>
      <c r="E522">
        <v>2.198437E-2</v>
      </c>
      <c r="F522" s="95">
        <f t="shared" si="7"/>
        <v>28</v>
      </c>
      <c r="G522" s="76"/>
      <c r="I522" s="84"/>
    </row>
    <row r="523" spans="1:9" x14ac:dyDescent="0.2">
      <c r="A523">
        <v>24.625160000000001</v>
      </c>
      <c r="B523">
        <v>27.79036</v>
      </c>
      <c r="C523">
        <v>1610.1479999999999</v>
      </c>
      <c r="D523">
        <v>35.438639999999999</v>
      </c>
      <c r="E523">
        <v>2.2009549999999999E-2</v>
      </c>
      <c r="F523" s="95">
        <f t="shared" si="7"/>
        <v>28</v>
      </c>
      <c r="G523" s="76"/>
      <c r="I523" s="84"/>
    </row>
    <row r="524" spans="1:9" x14ac:dyDescent="0.2">
      <c r="A524">
        <v>24.675170000000001</v>
      </c>
      <c r="B524">
        <v>27.878599999999999</v>
      </c>
      <c r="C524">
        <v>1609.2429999999999</v>
      </c>
      <c r="D524">
        <v>35.4893</v>
      </c>
      <c r="E524">
        <v>2.2053420000000001E-2</v>
      </c>
      <c r="F524" s="95">
        <f t="shared" si="7"/>
        <v>28</v>
      </c>
      <c r="G524" s="76"/>
      <c r="I524" s="84"/>
    </row>
    <row r="525" spans="1:9" x14ac:dyDescent="0.2">
      <c r="A525">
        <v>24.725159999999999</v>
      </c>
      <c r="B525">
        <v>27.962260000000001</v>
      </c>
      <c r="C525">
        <v>1608.377</v>
      </c>
      <c r="D525">
        <v>35.577379999999998</v>
      </c>
      <c r="E525">
        <v>2.2120049999999999E-2</v>
      </c>
      <c r="F525" s="95">
        <f t="shared" si="7"/>
        <v>28</v>
      </c>
      <c r="G525" s="76"/>
      <c r="I525" s="84"/>
    </row>
    <row r="526" spans="1:9" x14ac:dyDescent="0.2">
      <c r="A526">
        <v>24.775169999999999</v>
      </c>
      <c r="B526">
        <v>28.063700000000001</v>
      </c>
      <c r="C526">
        <v>1607.5740000000001</v>
      </c>
      <c r="D526">
        <v>35.583500000000001</v>
      </c>
      <c r="E526">
        <v>2.2134910000000001E-2</v>
      </c>
      <c r="F526" s="95">
        <f t="shared" si="7"/>
        <v>28</v>
      </c>
      <c r="G526" s="76"/>
      <c r="I526" s="84"/>
    </row>
    <row r="527" spans="1:9" x14ac:dyDescent="0.2">
      <c r="A527">
        <v>24.82516</v>
      </c>
      <c r="B527">
        <v>28.188279999999999</v>
      </c>
      <c r="C527">
        <v>1606.856</v>
      </c>
      <c r="D527">
        <v>35.616439999999997</v>
      </c>
      <c r="E527">
        <v>2.2165299999999999E-2</v>
      </c>
      <c r="F527" s="95">
        <f t="shared" si="7"/>
        <v>28</v>
      </c>
      <c r="G527" s="76"/>
      <c r="I527" s="84"/>
    </row>
    <row r="528" spans="1:9" x14ac:dyDescent="0.2">
      <c r="A528">
        <v>24.875160000000001</v>
      </c>
      <c r="B528">
        <v>28.280650000000001</v>
      </c>
      <c r="C528">
        <v>1605.941</v>
      </c>
      <c r="D528">
        <v>35.654739999999997</v>
      </c>
      <c r="E528">
        <v>2.2201780000000001E-2</v>
      </c>
      <c r="F528" s="95">
        <f t="shared" si="7"/>
        <v>28</v>
      </c>
      <c r="G528" s="76"/>
      <c r="I528" s="84"/>
    </row>
    <row r="529" spans="1:9" x14ac:dyDescent="0.2">
      <c r="A529">
        <v>24.925170000000001</v>
      </c>
      <c r="B529">
        <v>28.348120000000002</v>
      </c>
      <c r="C529">
        <v>1604.748</v>
      </c>
      <c r="D529">
        <v>35.693469999999998</v>
      </c>
      <c r="E529">
        <v>2.2242419999999999E-2</v>
      </c>
      <c r="F529" s="95">
        <f t="shared" si="7"/>
        <v>28</v>
      </c>
      <c r="G529" s="76"/>
      <c r="I529" s="84"/>
    </row>
    <row r="530" spans="1:9" x14ac:dyDescent="0.2">
      <c r="A530">
        <v>24.975159999999999</v>
      </c>
      <c r="B530">
        <v>28.475809999999999</v>
      </c>
      <c r="C530">
        <v>1604.338</v>
      </c>
      <c r="D530">
        <v>35.43206</v>
      </c>
      <c r="E530">
        <v>2.208516E-2</v>
      </c>
      <c r="F530" s="95">
        <f t="shared" si="7"/>
        <v>28</v>
      </c>
      <c r="G530" s="76"/>
      <c r="I530" s="84"/>
    </row>
    <row r="531" spans="1:9" x14ac:dyDescent="0.2">
      <c r="A531">
        <v>25.025169999999999</v>
      </c>
      <c r="B531">
        <v>28.559920000000002</v>
      </c>
      <c r="C531">
        <v>1603.106</v>
      </c>
      <c r="D531">
        <v>35.647759999999998</v>
      </c>
      <c r="E531">
        <v>2.223669E-2</v>
      </c>
      <c r="F531" s="95">
        <f t="shared" si="7"/>
        <v>29</v>
      </c>
      <c r="G531" s="76"/>
      <c r="I531" s="84"/>
    </row>
    <row r="532" spans="1:9" x14ac:dyDescent="0.2">
      <c r="A532">
        <v>25.07516</v>
      </c>
      <c r="B532">
        <v>28.672440000000002</v>
      </c>
      <c r="C532">
        <v>1602.499</v>
      </c>
      <c r="D532">
        <v>35.813510000000001</v>
      </c>
      <c r="E532">
        <v>2.234854E-2</v>
      </c>
      <c r="F532" s="95">
        <f t="shared" si="7"/>
        <v>29</v>
      </c>
      <c r="G532" s="76"/>
      <c r="I532" s="84"/>
    </row>
    <row r="533" spans="1:9" x14ac:dyDescent="0.2">
      <c r="A533">
        <v>25.125160000000001</v>
      </c>
      <c r="B533">
        <v>28.77506</v>
      </c>
      <c r="C533">
        <v>1601.704</v>
      </c>
      <c r="D533">
        <v>35.500439999999998</v>
      </c>
      <c r="E533">
        <v>2.216417E-2</v>
      </c>
      <c r="F533" s="95">
        <f t="shared" si="7"/>
        <v>29</v>
      </c>
      <c r="G533" s="76"/>
      <c r="I533" s="84"/>
    </row>
    <row r="534" spans="1:9" x14ac:dyDescent="0.2">
      <c r="A534">
        <v>25.175170000000001</v>
      </c>
      <c r="B534">
        <v>28.904789999999998</v>
      </c>
      <c r="C534">
        <v>1601.011</v>
      </c>
      <c r="D534">
        <v>35.598599999999998</v>
      </c>
      <c r="E534">
        <v>2.2235069999999999E-2</v>
      </c>
      <c r="F534" s="95">
        <f t="shared" si="7"/>
        <v>29</v>
      </c>
      <c r="G534" s="76"/>
      <c r="I534" s="84"/>
    </row>
    <row r="535" spans="1:9" x14ac:dyDescent="0.2">
      <c r="A535">
        <v>25.225159999999999</v>
      </c>
      <c r="B535">
        <v>28.944199999999999</v>
      </c>
      <c r="C535">
        <v>1599.72</v>
      </c>
      <c r="D535">
        <v>35.853909999999999</v>
      </c>
      <c r="E535">
        <v>2.2412620000000001E-2</v>
      </c>
      <c r="F535" s="95">
        <f t="shared" si="7"/>
        <v>29</v>
      </c>
      <c r="G535" s="76"/>
      <c r="I535" s="84"/>
    </row>
    <row r="536" spans="1:9" x14ac:dyDescent="0.2">
      <c r="A536">
        <v>25.275169999999999</v>
      </c>
      <c r="B536">
        <v>29.101610000000001</v>
      </c>
      <c r="C536">
        <v>1599.252</v>
      </c>
      <c r="D536">
        <v>35.822139999999997</v>
      </c>
      <c r="E536">
        <v>2.239932E-2</v>
      </c>
      <c r="F536" s="95">
        <f t="shared" si="7"/>
        <v>29</v>
      </c>
      <c r="G536" s="76"/>
      <c r="I536" s="84"/>
    </row>
    <row r="537" spans="1:9" x14ac:dyDescent="0.2">
      <c r="A537">
        <v>25.32516</v>
      </c>
      <c r="B537">
        <v>29.171019999999999</v>
      </c>
      <c r="C537">
        <v>1598.3219999999999</v>
      </c>
      <c r="D537">
        <v>35.909779999999998</v>
      </c>
      <c r="E537">
        <v>2.246718E-2</v>
      </c>
      <c r="F537" s="95">
        <f t="shared" si="7"/>
        <v>29</v>
      </c>
      <c r="G537" s="76"/>
      <c r="I537" s="84"/>
    </row>
    <row r="538" spans="1:9" x14ac:dyDescent="0.2">
      <c r="A538">
        <v>25.375160000000001</v>
      </c>
      <c r="B538">
        <v>29.221240000000002</v>
      </c>
      <c r="C538">
        <v>1597.4860000000001</v>
      </c>
      <c r="D538">
        <v>36.025460000000002</v>
      </c>
      <c r="E538">
        <v>2.255134E-2</v>
      </c>
      <c r="F538" s="95">
        <f t="shared" si="7"/>
        <v>29</v>
      </c>
      <c r="G538" s="76"/>
      <c r="I538" s="84"/>
    </row>
    <row r="539" spans="1:9" x14ac:dyDescent="0.2">
      <c r="A539">
        <v>25.425170000000001</v>
      </c>
      <c r="B539">
        <v>29.40249</v>
      </c>
      <c r="C539">
        <v>1596.961</v>
      </c>
      <c r="D539">
        <v>35.85172</v>
      </c>
      <c r="E539">
        <v>2.2449960000000001E-2</v>
      </c>
      <c r="F539" s="95">
        <f t="shared" si="7"/>
        <v>29</v>
      </c>
      <c r="G539" s="76"/>
      <c r="I539" s="84"/>
    </row>
    <row r="540" spans="1:9" x14ac:dyDescent="0.2">
      <c r="A540">
        <v>25.475159999999999</v>
      </c>
      <c r="B540">
        <v>29.450230000000001</v>
      </c>
      <c r="C540">
        <v>1595.925</v>
      </c>
      <c r="D540">
        <v>36.323749999999997</v>
      </c>
      <c r="E540">
        <v>2.2760320000000001E-2</v>
      </c>
      <c r="F540" s="95">
        <f t="shared" si="7"/>
        <v>29</v>
      </c>
      <c r="G540" s="76"/>
      <c r="I540" s="84"/>
    </row>
    <row r="541" spans="1:9" x14ac:dyDescent="0.2">
      <c r="A541">
        <v>25.525169999999999</v>
      </c>
      <c r="B541">
        <v>29.546340000000001</v>
      </c>
      <c r="C541">
        <v>1595.1410000000001</v>
      </c>
      <c r="D541">
        <v>35.741900000000001</v>
      </c>
      <c r="E541">
        <v>2.2406740000000001E-2</v>
      </c>
      <c r="F541" s="95">
        <f t="shared" si="7"/>
        <v>30</v>
      </c>
      <c r="G541" s="76"/>
      <c r="I541" s="84"/>
    </row>
    <row r="542" spans="1:9" x14ac:dyDescent="0.2">
      <c r="A542">
        <v>25.57516</v>
      </c>
      <c r="B542">
        <v>29.70252</v>
      </c>
      <c r="C542">
        <v>1594.501</v>
      </c>
      <c r="D542">
        <v>35.867310000000003</v>
      </c>
      <c r="E542">
        <v>2.2494380000000001E-2</v>
      </c>
      <c r="F542" s="95">
        <f t="shared" si="7"/>
        <v>30</v>
      </c>
      <c r="G542" s="76"/>
      <c r="I542" s="84"/>
    </row>
    <row r="543" spans="1:9" x14ac:dyDescent="0.2">
      <c r="A543">
        <v>25.625160000000001</v>
      </c>
      <c r="B543">
        <v>29.728480000000001</v>
      </c>
      <c r="C543">
        <v>1593.5319999999999</v>
      </c>
      <c r="D543">
        <v>35.893740000000001</v>
      </c>
      <c r="E543">
        <v>2.2524639999999999E-2</v>
      </c>
      <c r="F543" s="95">
        <f t="shared" si="7"/>
        <v>30</v>
      </c>
      <c r="G543" s="76"/>
      <c r="I543" s="84"/>
    </row>
    <row r="544" spans="1:9" x14ac:dyDescent="0.2">
      <c r="A544">
        <v>25.675170000000001</v>
      </c>
      <c r="B544">
        <v>29.873740000000002</v>
      </c>
      <c r="C544">
        <v>1592.386</v>
      </c>
      <c r="D544">
        <v>35.936799999999998</v>
      </c>
      <c r="E544">
        <v>2.256789E-2</v>
      </c>
      <c r="F544" s="95">
        <f t="shared" ref="F544:F607" si="8">ROUND(B544,0)</f>
        <v>30</v>
      </c>
      <c r="G544" s="76"/>
      <c r="I544" s="84"/>
    </row>
    <row r="545" spans="1:9" x14ac:dyDescent="0.2">
      <c r="A545">
        <v>25.725159999999999</v>
      </c>
      <c r="B545">
        <v>29.948599999999999</v>
      </c>
      <c r="C545">
        <v>1591.8989999999999</v>
      </c>
      <c r="D545">
        <v>35.869079999999997</v>
      </c>
      <c r="E545">
        <v>2.2532259999999998E-2</v>
      </c>
      <c r="F545" s="95">
        <f t="shared" si="8"/>
        <v>30</v>
      </c>
      <c r="G545" s="76"/>
      <c r="I545" s="84"/>
    </row>
    <row r="546" spans="1:9" x14ac:dyDescent="0.2">
      <c r="A546">
        <v>25.775169999999999</v>
      </c>
      <c r="B546">
        <v>30.064800000000002</v>
      </c>
      <c r="C546">
        <v>1590.962</v>
      </c>
      <c r="D546">
        <v>35.781399999999998</v>
      </c>
      <c r="E546">
        <v>2.2490420000000001E-2</v>
      </c>
      <c r="F546" s="95">
        <f t="shared" si="8"/>
        <v>30</v>
      </c>
      <c r="G546" s="76"/>
      <c r="I546" s="84"/>
    </row>
    <row r="547" spans="1:9" x14ac:dyDescent="0.2">
      <c r="A547">
        <v>25.82517</v>
      </c>
      <c r="B547">
        <v>30.137450000000001</v>
      </c>
      <c r="C547">
        <v>1590.069</v>
      </c>
      <c r="D547">
        <v>36.109450000000002</v>
      </c>
      <c r="E547">
        <v>2.2709360000000001E-2</v>
      </c>
      <c r="F547" s="95">
        <f t="shared" si="8"/>
        <v>30</v>
      </c>
      <c r="G547" s="76"/>
      <c r="I547" s="84"/>
    </row>
    <row r="548" spans="1:9" x14ac:dyDescent="0.2">
      <c r="A548">
        <v>25.875160000000001</v>
      </c>
      <c r="B548">
        <v>30.209129999999998</v>
      </c>
      <c r="C548">
        <v>1589.3119999999999</v>
      </c>
      <c r="D548">
        <v>35.990119999999997</v>
      </c>
      <c r="E548">
        <v>2.2645100000000001E-2</v>
      </c>
      <c r="F548" s="95">
        <f t="shared" si="8"/>
        <v>30</v>
      </c>
      <c r="G548" s="76"/>
      <c r="I548" s="84"/>
    </row>
    <row r="549" spans="1:9" x14ac:dyDescent="0.2">
      <c r="A549">
        <v>25.925170000000001</v>
      </c>
      <c r="B549">
        <v>30.32497</v>
      </c>
      <c r="C549">
        <v>1588.5640000000001</v>
      </c>
      <c r="D549">
        <v>35.935099999999998</v>
      </c>
      <c r="E549">
        <v>2.262111E-2</v>
      </c>
      <c r="F549" s="95">
        <f t="shared" si="8"/>
        <v>30</v>
      </c>
      <c r="G549" s="76"/>
      <c r="I549" s="84"/>
    </row>
    <row r="550" spans="1:9" x14ac:dyDescent="0.2">
      <c r="A550">
        <v>25.975159999999999</v>
      </c>
      <c r="B550">
        <v>30.440480000000001</v>
      </c>
      <c r="C550">
        <v>1587.875</v>
      </c>
      <c r="D550">
        <v>35.903399999999998</v>
      </c>
      <c r="E550">
        <v>2.2610979999999999E-2</v>
      </c>
      <c r="F550" s="95">
        <f t="shared" si="8"/>
        <v>30</v>
      </c>
      <c r="G550" s="76"/>
      <c r="I550" s="84"/>
    </row>
    <row r="551" spans="1:9" x14ac:dyDescent="0.2">
      <c r="A551">
        <v>26.025169999999999</v>
      </c>
      <c r="B551">
        <v>30.532609999999998</v>
      </c>
      <c r="C551">
        <v>1586.55</v>
      </c>
      <c r="D551">
        <v>36.094889999999999</v>
      </c>
      <c r="E551">
        <v>2.2750550000000001E-2</v>
      </c>
      <c r="F551" s="95">
        <f t="shared" si="8"/>
        <v>31</v>
      </c>
      <c r="G551" s="76"/>
      <c r="I551" s="84"/>
    </row>
    <row r="552" spans="1:9" x14ac:dyDescent="0.2">
      <c r="A552">
        <v>26.07517</v>
      </c>
      <c r="B552">
        <v>30.624179999999999</v>
      </c>
      <c r="C552">
        <v>1585.961</v>
      </c>
      <c r="D552">
        <v>36.11298</v>
      </c>
      <c r="E552">
        <v>2.2770410000000001E-2</v>
      </c>
      <c r="F552" s="95">
        <f t="shared" si="8"/>
        <v>31</v>
      </c>
      <c r="G552" s="76"/>
      <c r="I552" s="84"/>
    </row>
    <row r="553" spans="1:9" x14ac:dyDescent="0.2">
      <c r="A553">
        <v>26.125160000000001</v>
      </c>
      <c r="B553">
        <v>30.743729999999999</v>
      </c>
      <c r="C553">
        <v>1585.0360000000001</v>
      </c>
      <c r="D553">
        <v>35.984470000000002</v>
      </c>
      <c r="E553">
        <v>2.270262E-2</v>
      </c>
      <c r="F553" s="95">
        <f t="shared" si="8"/>
        <v>31</v>
      </c>
      <c r="G553" s="76"/>
      <c r="I553" s="84"/>
    </row>
    <row r="554" spans="1:9" x14ac:dyDescent="0.2">
      <c r="A554">
        <v>26.175170000000001</v>
      </c>
      <c r="B554">
        <v>30.836580000000001</v>
      </c>
      <c r="C554">
        <v>1584.0740000000001</v>
      </c>
      <c r="D554">
        <v>36.258879999999998</v>
      </c>
      <c r="E554">
        <v>2.2889630000000001E-2</v>
      </c>
      <c r="F554" s="95">
        <f t="shared" si="8"/>
        <v>31</v>
      </c>
      <c r="G554" s="76"/>
      <c r="I554" s="84"/>
    </row>
    <row r="555" spans="1:9" x14ac:dyDescent="0.2">
      <c r="A555">
        <v>26.225159999999999</v>
      </c>
      <c r="B555">
        <v>30.965520000000001</v>
      </c>
      <c r="C555">
        <v>1583.4960000000001</v>
      </c>
      <c r="D555">
        <v>35.963729999999998</v>
      </c>
      <c r="E555">
        <v>2.2711599999999998E-2</v>
      </c>
      <c r="F555" s="95">
        <f t="shared" si="8"/>
        <v>31</v>
      </c>
      <c r="G555" s="76"/>
      <c r="I555" s="84"/>
    </row>
    <row r="556" spans="1:9" x14ac:dyDescent="0.2">
      <c r="A556">
        <v>26.275220000000001</v>
      </c>
      <c r="B556">
        <v>31.065660000000001</v>
      </c>
      <c r="C556">
        <v>1582.7190000000001</v>
      </c>
      <c r="D556">
        <v>36.040179999999999</v>
      </c>
      <c r="E556">
        <v>2.2771059999999999E-2</v>
      </c>
      <c r="F556" s="95">
        <f t="shared" si="8"/>
        <v>31</v>
      </c>
      <c r="G556" s="76"/>
      <c r="I556" s="84"/>
    </row>
    <row r="557" spans="1:9" x14ac:dyDescent="0.2">
      <c r="A557">
        <v>26.325330000000001</v>
      </c>
      <c r="B557">
        <v>31.13918</v>
      </c>
      <c r="C557">
        <v>1581.4649999999999</v>
      </c>
      <c r="D557">
        <v>35.999499999999998</v>
      </c>
      <c r="E557">
        <v>2.2763390000000001E-2</v>
      </c>
      <c r="F557" s="95">
        <f t="shared" si="8"/>
        <v>31</v>
      </c>
      <c r="G557" s="76"/>
      <c r="I557" s="84"/>
    </row>
    <row r="558" spans="1:9" x14ac:dyDescent="0.2">
      <c r="A558">
        <v>26.375330000000002</v>
      </c>
      <c r="B558">
        <v>31.258500000000002</v>
      </c>
      <c r="C558">
        <v>1580.914</v>
      </c>
      <c r="D558">
        <v>36.06118</v>
      </c>
      <c r="E558">
        <v>2.2810339999999998E-2</v>
      </c>
      <c r="F558" s="95">
        <f t="shared" si="8"/>
        <v>31</v>
      </c>
      <c r="G558" s="76"/>
      <c r="I558" s="84"/>
    </row>
    <row r="559" spans="1:9" x14ac:dyDescent="0.2">
      <c r="A559">
        <v>26.425329999999999</v>
      </c>
      <c r="B559">
        <v>31.363530000000001</v>
      </c>
      <c r="C559">
        <v>1580.1</v>
      </c>
      <c r="D559">
        <v>36.224850000000004</v>
      </c>
      <c r="E559">
        <v>2.2925669999999999E-2</v>
      </c>
      <c r="F559" s="95">
        <f t="shared" si="8"/>
        <v>31</v>
      </c>
      <c r="G559" s="76"/>
      <c r="I559" s="84"/>
    </row>
    <row r="560" spans="1:9" x14ac:dyDescent="0.2">
      <c r="A560">
        <v>26.475339999999999</v>
      </c>
      <c r="B560">
        <v>31.435939999999999</v>
      </c>
      <c r="C560">
        <v>1578.8330000000001</v>
      </c>
      <c r="D560">
        <v>36.291060000000002</v>
      </c>
      <c r="E560">
        <v>2.2986010000000001E-2</v>
      </c>
      <c r="F560" s="95">
        <f t="shared" si="8"/>
        <v>31</v>
      </c>
      <c r="G560" s="76"/>
      <c r="I560" s="84"/>
    </row>
    <row r="561" spans="1:9" x14ac:dyDescent="0.2">
      <c r="A561">
        <v>26.52533</v>
      </c>
      <c r="B561">
        <v>31.551860000000001</v>
      </c>
      <c r="C561">
        <v>1578.43</v>
      </c>
      <c r="D561">
        <v>36.241109999999999</v>
      </c>
      <c r="E561">
        <v>2.2960230000000002E-2</v>
      </c>
      <c r="F561" s="95">
        <f t="shared" si="8"/>
        <v>32</v>
      </c>
      <c r="G561" s="76"/>
      <c r="I561" s="84"/>
    </row>
    <row r="562" spans="1:9" x14ac:dyDescent="0.2">
      <c r="A562">
        <v>26.575330000000001</v>
      </c>
      <c r="B562">
        <v>31.64396</v>
      </c>
      <c r="C562">
        <v>1577.7059999999999</v>
      </c>
      <c r="D562">
        <v>36.290819999999997</v>
      </c>
      <c r="E562">
        <v>2.3002269999999998E-2</v>
      </c>
      <c r="F562" s="95">
        <f t="shared" si="8"/>
        <v>32</v>
      </c>
      <c r="G562" s="76"/>
      <c r="I562" s="84"/>
    </row>
    <row r="563" spans="1:9" x14ac:dyDescent="0.2">
      <c r="A563">
        <v>26.625330000000002</v>
      </c>
      <c r="B563">
        <v>31.702300000000001</v>
      </c>
      <c r="C563">
        <v>1576.6559999999999</v>
      </c>
      <c r="D563">
        <v>36.197519999999997</v>
      </c>
      <c r="E563">
        <v>2.295842E-2</v>
      </c>
      <c r="F563" s="95">
        <f t="shared" si="8"/>
        <v>32</v>
      </c>
      <c r="G563" s="76"/>
      <c r="I563" s="84"/>
    </row>
    <row r="564" spans="1:9" x14ac:dyDescent="0.2">
      <c r="A564">
        <v>26.675329999999999</v>
      </c>
      <c r="B564">
        <v>31.851980000000001</v>
      </c>
      <c r="C564">
        <v>1575.93</v>
      </c>
      <c r="D564">
        <v>36.305199999999999</v>
      </c>
      <c r="E564">
        <v>2.303732E-2</v>
      </c>
      <c r="F564" s="95">
        <f t="shared" si="8"/>
        <v>32</v>
      </c>
      <c r="G564" s="76"/>
      <c r="I564" s="84"/>
    </row>
    <row r="565" spans="1:9" x14ac:dyDescent="0.2">
      <c r="A565">
        <v>26.725339999999999</v>
      </c>
      <c r="B565">
        <v>31.940760000000001</v>
      </c>
      <c r="C565">
        <v>1574.9670000000001</v>
      </c>
      <c r="D565">
        <v>36.418860000000002</v>
      </c>
      <c r="E565">
        <v>2.3123560000000001E-2</v>
      </c>
      <c r="F565" s="95">
        <f t="shared" si="8"/>
        <v>32</v>
      </c>
      <c r="G565" s="76"/>
      <c r="I565" s="84"/>
    </row>
    <row r="566" spans="1:9" x14ac:dyDescent="0.2">
      <c r="A566">
        <v>26.77533</v>
      </c>
      <c r="B566">
        <v>32.033639999999998</v>
      </c>
      <c r="C566">
        <v>1574.018</v>
      </c>
      <c r="D566">
        <v>36.631830000000001</v>
      </c>
      <c r="E566">
        <v>2.327282E-2</v>
      </c>
      <c r="F566" s="95">
        <f t="shared" si="8"/>
        <v>32</v>
      </c>
      <c r="G566" s="76"/>
      <c r="I566" s="84"/>
    </row>
    <row r="567" spans="1:9" x14ac:dyDescent="0.2">
      <c r="A567">
        <v>26.825330000000001</v>
      </c>
      <c r="B567">
        <v>32.130740000000003</v>
      </c>
      <c r="C567">
        <v>1573.5150000000001</v>
      </c>
      <c r="D567">
        <v>36.471310000000003</v>
      </c>
      <c r="E567">
        <v>2.3178239999999999E-2</v>
      </c>
      <c r="F567" s="95">
        <f t="shared" si="8"/>
        <v>32</v>
      </c>
      <c r="G567" s="76"/>
      <c r="I567" s="84"/>
    </row>
    <row r="568" spans="1:9" x14ac:dyDescent="0.2">
      <c r="A568">
        <v>26.875330000000002</v>
      </c>
      <c r="B568">
        <v>32.263820000000003</v>
      </c>
      <c r="C568">
        <v>1572.569</v>
      </c>
      <c r="D568">
        <v>36.294260000000001</v>
      </c>
      <c r="E568">
        <v>2.3079599999999999E-2</v>
      </c>
      <c r="F568" s="95">
        <f t="shared" si="8"/>
        <v>32</v>
      </c>
      <c r="G568" s="76"/>
      <c r="I568" s="84"/>
    </row>
    <row r="569" spans="1:9" x14ac:dyDescent="0.2">
      <c r="A569">
        <v>26.925329999999999</v>
      </c>
      <c r="B569">
        <v>32.339039999999997</v>
      </c>
      <c r="C569">
        <v>1571.6869999999999</v>
      </c>
      <c r="D569">
        <v>36.446950000000001</v>
      </c>
      <c r="E569">
        <v>2.3189700000000001E-2</v>
      </c>
      <c r="F569" s="95">
        <f t="shared" si="8"/>
        <v>32</v>
      </c>
      <c r="G569" s="76"/>
      <c r="I569" s="84"/>
    </row>
    <row r="570" spans="1:9" x14ac:dyDescent="0.2">
      <c r="A570">
        <v>26.975339999999999</v>
      </c>
      <c r="B570">
        <v>32.429250000000003</v>
      </c>
      <c r="C570">
        <v>1570.7460000000001</v>
      </c>
      <c r="D570">
        <v>36.395530000000001</v>
      </c>
      <c r="E570">
        <v>2.3170860000000001E-2</v>
      </c>
      <c r="F570" s="95">
        <f t="shared" si="8"/>
        <v>32</v>
      </c>
      <c r="G570" s="76"/>
      <c r="I570" s="84"/>
    </row>
    <row r="571" spans="1:9" x14ac:dyDescent="0.2">
      <c r="A571">
        <v>27.02533</v>
      </c>
      <c r="B571">
        <v>32.524979999999999</v>
      </c>
      <c r="C571">
        <v>1569.9829999999999</v>
      </c>
      <c r="D571">
        <v>36.425519999999999</v>
      </c>
      <c r="E571">
        <v>2.3201220000000002E-2</v>
      </c>
      <c r="F571" s="95">
        <f t="shared" si="8"/>
        <v>33</v>
      </c>
      <c r="G571" s="76"/>
      <c r="I571" s="84"/>
    </row>
    <row r="572" spans="1:9" x14ac:dyDescent="0.2">
      <c r="A572">
        <v>27.075330000000001</v>
      </c>
      <c r="B572">
        <v>32.634799999999998</v>
      </c>
      <c r="C572">
        <v>1569.3889999999999</v>
      </c>
      <c r="D572">
        <v>36.377209999999998</v>
      </c>
      <c r="E572">
        <v>2.317922E-2</v>
      </c>
      <c r="F572" s="95">
        <f t="shared" si="8"/>
        <v>33</v>
      </c>
      <c r="G572" s="76"/>
      <c r="I572" s="84"/>
    </row>
    <row r="573" spans="1:9" x14ac:dyDescent="0.2">
      <c r="A573">
        <v>27.125330000000002</v>
      </c>
      <c r="B573">
        <v>32.741750000000003</v>
      </c>
      <c r="C573">
        <v>1568.1849999999999</v>
      </c>
      <c r="D573">
        <v>36.605469999999997</v>
      </c>
      <c r="E573">
        <v>2.3342580000000002E-2</v>
      </c>
      <c r="F573" s="95">
        <f t="shared" si="8"/>
        <v>33</v>
      </c>
      <c r="G573" s="76"/>
      <c r="I573" s="84"/>
    </row>
    <row r="574" spans="1:9" x14ac:dyDescent="0.2">
      <c r="A574">
        <v>27.175329999999999</v>
      </c>
      <c r="B574">
        <v>32.82978</v>
      </c>
      <c r="C574">
        <v>1567.2239999999999</v>
      </c>
      <c r="D574">
        <v>36.646279999999997</v>
      </c>
      <c r="E574">
        <v>2.338293E-2</v>
      </c>
      <c r="F574" s="95">
        <f t="shared" si="8"/>
        <v>33</v>
      </c>
      <c r="G574" s="76"/>
      <c r="I574" s="84"/>
    </row>
    <row r="575" spans="1:9" x14ac:dyDescent="0.2">
      <c r="A575">
        <v>27.225339999999999</v>
      </c>
      <c r="B575">
        <v>32.932899999999997</v>
      </c>
      <c r="C575">
        <v>1566.2629999999999</v>
      </c>
      <c r="D575">
        <v>36.624119999999998</v>
      </c>
      <c r="E575">
        <v>2.338312E-2</v>
      </c>
      <c r="F575" s="95">
        <f t="shared" si="8"/>
        <v>33</v>
      </c>
      <c r="G575" s="76"/>
      <c r="I575" s="84"/>
    </row>
    <row r="576" spans="1:9" x14ac:dyDescent="0.2">
      <c r="A576">
        <v>27.27533</v>
      </c>
      <c r="B576">
        <v>33.050739999999998</v>
      </c>
      <c r="C576">
        <v>1565.558</v>
      </c>
      <c r="D576">
        <v>36.724850000000004</v>
      </c>
      <c r="E576">
        <v>2.3458E-2</v>
      </c>
      <c r="F576" s="95">
        <f t="shared" si="8"/>
        <v>33</v>
      </c>
      <c r="G576" s="76"/>
      <c r="I576" s="84"/>
    </row>
    <row r="577" spans="1:9" x14ac:dyDescent="0.2">
      <c r="A577">
        <v>27.325330000000001</v>
      </c>
      <c r="B577">
        <v>33.152630000000002</v>
      </c>
      <c r="C577">
        <v>1564.829</v>
      </c>
      <c r="D577">
        <v>36.727370000000001</v>
      </c>
      <c r="E577">
        <v>2.3470540000000002E-2</v>
      </c>
      <c r="F577" s="95">
        <f t="shared" si="8"/>
        <v>33</v>
      </c>
      <c r="G577" s="76"/>
      <c r="I577" s="84"/>
    </row>
    <row r="578" spans="1:9" x14ac:dyDescent="0.2">
      <c r="A578">
        <v>27.375330000000002</v>
      </c>
      <c r="B578">
        <v>33.219349999999999</v>
      </c>
      <c r="C578">
        <v>1563.7909999999999</v>
      </c>
      <c r="D578">
        <v>36.646569999999997</v>
      </c>
      <c r="E578">
        <v>2.3434440000000001E-2</v>
      </c>
      <c r="F578" s="95">
        <f t="shared" si="8"/>
        <v>33</v>
      </c>
      <c r="G578" s="76"/>
      <c r="I578" s="84"/>
    </row>
    <row r="579" spans="1:9" x14ac:dyDescent="0.2">
      <c r="A579">
        <v>27.425329999999999</v>
      </c>
      <c r="B579">
        <v>33.351199999999999</v>
      </c>
      <c r="C579">
        <v>1563.2080000000001</v>
      </c>
      <c r="D579">
        <v>36.63156</v>
      </c>
      <c r="E579">
        <v>2.3433570000000001E-2</v>
      </c>
      <c r="F579" s="95">
        <f t="shared" si="8"/>
        <v>33</v>
      </c>
      <c r="G579" s="76"/>
      <c r="I579" s="84"/>
    </row>
    <row r="580" spans="1:9" x14ac:dyDescent="0.2">
      <c r="A580">
        <v>27.475339999999999</v>
      </c>
      <c r="B580">
        <v>33.431640000000002</v>
      </c>
      <c r="C580">
        <v>1561.9780000000001</v>
      </c>
      <c r="D580">
        <v>36.830280000000002</v>
      </c>
      <c r="E580">
        <v>2.357925E-2</v>
      </c>
      <c r="F580" s="95">
        <f t="shared" si="8"/>
        <v>33</v>
      </c>
      <c r="G580" s="76"/>
      <c r="I580" s="84"/>
    </row>
    <row r="581" spans="1:9" x14ac:dyDescent="0.2">
      <c r="A581">
        <v>27.52533</v>
      </c>
      <c r="B581">
        <v>33.559600000000003</v>
      </c>
      <c r="C581">
        <v>1561.26</v>
      </c>
      <c r="D581">
        <v>36.600700000000003</v>
      </c>
      <c r="E581">
        <v>2.3443060000000002E-2</v>
      </c>
      <c r="F581" s="95">
        <f t="shared" si="8"/>
        <v>34</v>
      </c>
      <c r="G581" s="76"/>
      <c r="I581" s="84"/>
    </row>
    <row r="582" spans="1:9" x14ac:dyDescent="0.2">
      <c r="A582">
        <v>27.575330000000001</v>
      </c>
      <c r="B582">
        <v>33.673380000000002</v>
      </c>
      <c r="C582">
        <v>1560.1959999999999</v>
      </c>
      <c r="D582">
        <v>36.836030000000001</v>
      </c>
      <c r="E582">
        <v>2.360986E-2</v>
      </c>
      <c r="F582" s="95">
        <f t="shared" si="8"/>
        <v>34</v>
      </c>
      <c r="G582" s="76"/>
      <c r="I582" s="84"/>
    </row>
    <row r="583" spans="1:9" x14ac:dyDescent="0.2">
      <c r="A583">
        <v>27.625330000000002</v>
      </c>
      <c r="B583">
        <v>33.73404</v>
      </c>
      <c r="C583">
        <v>1559.546</v>
      </c>
      <c r="D583">
        <v>36.843780000000002</v>
      </c>
      <c r="E583">
        <v>2.3624699999999998E-2</v>
      </c>
      <c r="F583" s="95">
        <f t="shared" si="8"/>
        <v>34</v>
      </c>
      <c r="G583" s="76"/>
      <c r="I583" s="84"/>
    </row>
    <row r="584" spans="1:9" x14ac:dyDescent="0.2">
      <c r="A584">
        <v>27.675329999999999</v>
      </c>
      <c r="B584">
        <v>33.833689999999997</v>
      </c>
      <c r="C584">
        <v>1558.434</v>
      </c>
      <c r="D584">
        <v>36.995420000000003</v>
      </c>
      <c r="E584">
        <v>2.3738860000000001E-2</v>
      </c>
      <c r="F584" s="95">
        <f t="shared" si="8"/>
        <v>34</v>
      </c>
      <c r="G584" s="76"/>
      <c r="I584" s="84"/>
    </row>
    <row r="585" spans="1:9" x14ac:dyDescent="0.2">
      <c r="A585">
        <v>27.725339999999999</v>
      </c>
      <c r="B585">
        <v>33.96904</v>
      </c>
      <c r="C585">
        <v>1557.893</v>
      </c>
      <c r="D585">
        <v>36.858139999999999</v>
      </c>
      <c r="E585">
        <v>2.3658970000000001E-2</v>
      </c>
      <c r="F585" s="95">
        <f t="shared" si="8"/>
        <v>34</v>
      </c>
      <c r="G585" s="76"/>
      <c r="I585" s="84"/>
    </row>
    <row r="586" spans="1:9" x14ac:dyDescent="0.2">
      <c r="A586">
        <v>27.77533</v>
      </c>
      <c r="B586">
        <v>34.05115</v>
      </c>
      <c r="C586">
        <v>1556.606</v>
      </c>
      <c r="D586">
        <v>37.101520000000001</v>
      </c>
      <c r="E586">
        <v>2.3834870000000001E-2</v>
      </c>
      <c r="F586" s="95">
        <f t="shared" si="8"/>
        <v>34</v>
      </c>
      <c r="G586" s="76"/>
      <c r="I586" s="84"/>
    </row>
    <row r="587" spans="1:9" x14ac:dyDescent="0.2">
      <c r="A587">
        <v>27.825330000000001</v>
      </c>
      <c r="B587">
        <v>34.130749999999999</v>
      </c>
      <c r="C587">
        <v>1555.9849999999999</v>
      </c>
      <c r="D587">
        <v>36.879820000000002</v>
      </c>
      <c r="E587">
        <v>2.3701900000000001E-2</v>
      </c>
      <c r="F587" s="95">
        <f t="shared" si="8"/>
        <v>34</v>
      </c>
      <c r="G587" s="76"/>
      <c r="I587" s="84"/>
    </row>
    <row r="588" spans="1:9" x14ac:dyDescent="0.2">
      <c r="A588">
        <v>27.875330000000002</v>
      </c>
      <c r="B588">
        <v>34.282049999999998</v>
      </c>
      <c r="C588">
        <v>1555.0419999999999</v>
      </c>
      <c r="D588">
        <v>37.001660000000001</v>
      </c>
      <c r="E588">
        <v>2.3794650000000001E-2</v>
      </c>
      <c r="F588" s="95">
        <f t="shared" si="8"/>
        <v>34</v>
      </c>
      <c r="G588" s="76"/>
      <c r="I588" s="84"/>
    </row>
    <row r="589" spans="1:9" x14ac:dyDescent="0.2">
      <c r="A589">
        <v>27.925329999999999</v>
      </c>
      <c r="B589">
        <v>34.348579999999998</v>
      </c>
      <c r="C589">
        <v>1554.056</v>
      </c>
      <c r="D589">
        <v>36.943869999999997</v>
      </c>
      <c r="E589">
        <v>2.3772560000000002E-2</v>
      </c>
      <c r="F589" s="95">
        <f t="shared" si="8"/>
        <v>34</v>
      </c>
      <c r="G589" s="76"/>
      <c r="I589" s="84"/>
    </row>
    <row r="590" spans="1:9" x14ac:dyDescent="0.2">
      <c r="A590">
        <v>27.975339999999999</v>
      </c>
      <c r="B590">
        <v>34.452089999999998</v>
      </c>
      <c r="C590">
        <v>1553.348</v>
      </c>
      <c r="D590">
        <v>37.019399999999997</v>
      </c>
      <c r="E590">
        <v>2.3832010000000001E-2</v>
      </c>
      <c r="F590" s="95">
        <f t="shared" si="8"/>
        <v>34</v>
      </c>
      <c r="G590" s="76"/>
      <c r="I590" s="84"/>
    </row>
    <row r="591" spans="1:9" x14ac:dyDescent="0.2">
      <c r="A591">
        <v>28.02533</v>
      </c>
      <c r="B591">
        <v>34.51726</v>
      </c>
      <c r="C591">
        <v>1552.086</v>
      </c>
      <c r="D591">
        <v>37.094439999999999</v>
      </c>
      <c r="E591">
        <v>2.3899730000000001E-2</v>
      </c>
      <c r="F591" s="95">
        <f t="shared" si="8"/>
        <v>35</v>
      </c>
      <c r="G591" s="76"/>
      <c r="I591" s="84"/>
    </row>
    <row r="592" spans="1:9" x14ac:dyDescent="0.2">
      <c r="A592">
        <v>28.075330000000001</v>
      </c>
      <c r="B592">
        <v>34.656080000000003</v>
      </c>
      <c r="C592">
        <v>1551.32</v>
      </c>
      <c r="D592">
        <v>37.377420000000001</v>
      </c>
      <c r="E592">
        <v>2.4093940000000001E-2</v>
      </c>
      <c r="F592" s="95">
        <f t="shared" si="8"/>
        <v>35</v>
      </c>
      <c r="G592" s="76"/>
      <c r="I592" s="84"/>
    </row>
    <row r="593" spans="1:9" x14ac:dyDescent="0.2">
      <c r="A593">
        <v>28.125330000000002</v>
      </c>
      <c r="B593">
        <v>34.748719999999999</v>
      </c>
      <c r="C593">
        <v>1550.4639999999999</v>
      </c>
      <c r="D593">
        <v>37.07497</v>
      </c>
      <c r="E593">
        <v>2.3912180000000002E-2</v>
      </c>
      <c r="F593" s="95">
        <f t="shared" si="8"/>
        <v>35</v>
      </c>
      <c r="G593" s="76"/>
      <c r="I593" s="84"/>
    </row>
    <row r="594" spans="1:9" x14ac:dyDescent="0.2">
      <c r="A594">
        <v>28.175329999999999</v>
      </c>
      <c r="B594">
        <v>34.821269999999998</v>
      </c>
      <c r="C594">
        <v>1549.5329999999999</v>
      </c>
      <c r="D594">
        <v>37.166179999999997</v>
      </c>
      <c r="E594">
        <v>2.3985409999999999E-2</v>
      </c>
      <c r="F594" s="95">
        <f t="shared" si="8"/>
        <v>35</v>
      </c>
      <c r="G594" s="76"/>
      <c r="I594" s="84"/>
    </row>
    <row r="595" spans="1:9" x14ac:dyDescent="0.2">
      <c r="A595">
        <v>28.225339999999999</v>
      </c>
      <c r="B595">
        <v>34.947519999999997</v>
      </c>
      <c r="C595">
        <v>1548.8340000000001</v>
      </c>
      <c r="D595">
        <v>37.171500000000002</v>
      </c>
      <c r="E595">
        <v>2.3999659999999999E-2</v>
      </c>
      <c r="F595" s="95">
        <f t="shared" si="8"/>
        <v>35</v>
      </c>
      <c r="G595" s="76"/>
      <c r="I595" s="84"/>
    </row>
    <row r="596" spans="1:9" x14ac:dyDescent="0.2">
      <c r="A596">
        <v>28.27533</v>
      </c>
      <c r="B596">
        <v>35.055909999999997</v>
      </c>
      <c r="C596">
        <v>1547.79</v>
      </c>
      <c r="D596">
        <v>37.260840000000002</v>
      </c>
      <c r="E596">
        <v>2.4073569999999999E-2</v>
      </c>
      <c r="F596" s="95">
        <f t="shared" si="8"/>
        <v>35</v>
      </c>
      <c r="G596" s="76"/>
      <c r="I596" s="84"/>
    </row>
    <row r="597" spans="1:9" x14ac:dyDescent="0.2">
      <c r="A597">
        <v>28.325330000000001</v>
      </c>
      <c r="B597">
        <v>35.107129999999998</v>
      </c>
      <c r="C597">
        <v>1546.5820000000001</v>
      </c>
      <c r="D597">
        <v>37.297890000000002</v>
      </c>
      <c r="E597">
        <v>2.411634E-2</v>
      </c>
      <c r="F597" s="95">
        <f t="shared" si="8"/>
        <v>35</v>
      </c>
      <c r="G597" s="76"/>
      <c r="I597" s="84"/>
    </row>
    <row r="598" spans="1:9" x14ac:dyDescent="0.2">
      <c r="A598">
        <v>28.375330000000002</v>
      </c>
      <c r="B598">
        <v>35.243250000000003</v>
      </c>
      <c r="C598">
        <v>1546.08</v>
      </c>
      <c r="D598">
        <v>37.238280000000003</v>
      </c>
      <c r="E598">
        <v>2.4085619999999999E-2</v>
      </c>
      <c r="F598" s="95">
        <f t="shared" si="8"/>
        <v>35</v>
      </c>
      <c r="G598" s="76"/>
      <c r="I598" s="84"/>
    </row>
    <row r="599" spans="1:9" x14ac:dyDescent="0.2">
      <c r="A599">
        <v>28.425329999999999</v>
      </c>
      <c r="B599">
        <v>35.364260000000002</v>
      </c>
      <c r="C599">
        <v>1545.124</v>
      </c>
      <c r="D599">
        <v>37.26446</v>
      </c>
      <c r="E599">
        <v>2.411746E-2</v>
      </c>
      <c r="F599" s="95">
        <f t="shared" si="8"/>
        <v>35</v>
      </c>
      <c r="G599" s="76"/>
      <c r="I599" s="84"/>
    </row>
    <row r="600" spans="1:9" x14ac:dyDescent="0.2">
      <c r="A600">
        <v>28.475339999999999</v>
      </c>
      <c r="B600">
        <v>35.432499999999997</v>
      </c>
      <c r="C600">
        <v>1543.979</v>
      </c>
      <c r="D600">
        <v>37.452129999999997</v>
      </c>
      <c r="E600">
        <v>2.4256900000000001E-2</v>
      </c>
      <c r="F600" s="95">
        <f t="shared" si="8"/>
        <v>35</v>
      </c>
      <c r="G600" s="76"/>
      <c r="I600" s="84"/>
    </row>
    <row r="601" spans="1:9" x14ac:dyDescent="0.2">
      <c r="A601">
        <v>28.52533</v>
      </c>
      <c r="B601">
        <v>35.562939999999998</v>
      </c>
      <c r="C601">
        <v>1543.075</v>
      </c>
      <c r="D601">
        <v>37.56306</v>
      </c>
      <c r="E601">
        <v>2.4342989999999998E-2</v>
      </c>
      <c r="F601" s="95">
        <f t="shared" si="8"/>
        <v>36</v>
      </c>
      <c r="G601" s="76"/>
      <c r="I601" s="84"/>
    </row>
    <row r="602" spans="1:9" x14ac:dyDescent="0.2">
      <c r="A602">
        <v>28.575330000000001</v>
      </c>
      <c r="B602">
        <v>35.619459999999997</v>
      </c>
      <c r="C602">
        <v>1542.3889999999999</v>
      </c>
      <c r="D602">
        <v>37.306669999999997</v>
      </c>
      <c r="E602">
        <v>2.418758E-2</v>
      </c>
      <c r="F602" s="95">
        <f t="shared" si="8"/>
        <v>36</v>
      </c>
      <c r="G602" s="76"/>
      <c r="I602" s="84"/>
    </row>
    <row r="603" spans="1:9" x14ac:dyDescent="0.2">
      <c r="A603">
        <v>28.625330000000002</v>
      </c>
      <c r="B603">
        <v>35.756740000000001</v>
      </c>
      <c r="C603">
        <v>1541.336</v>
      </c>
      <c r="D603">
        <v>37.680779999999999</v>
      </c>
      <c r="E603">
        <v>2.4446820000000001E-2</v>
      </c>
      <c r="F603" s="95">
        <f t="shared" si="8"/>
        <v>36</v>
      </c>
      <c r="G603" s="76"/>
      <c r="I603" s="84"/>
    </row>
    <row r="604" spans="1:9" x14ac:dyDescent="0.2">
      <c r="A604">
        <v>28.675329999999999</v>
      </c>
      <c r="B604">
        <v>35.841340000000002</v>
      </c>
      <c r="C604">
        <v>1540.2819999999999</v>
      </c>
      <c r="D604">
        <v>37.633389999999999</v>
      </c>
      <c r="E604">
        <v>2.4432789999999999E-2</v>
      </c>
      <c r="F604" s="95">
        <f t="shared" si="8"/>
        <v>36</v>
      </c>
      <c r="G604" s="76"/>
      <c r="I604" s="84"/>
    </row>
    <row r="605" spans="1:9" x14ac:dyDescent="0.2">
      <c r="A605">
        <v>28.725339999999999</v>
      </c>
      <c r="B605">
        <v>35.923499999999997</v>
      </c>
      <c r="C605">
        <v>1539.4179999999999</v>
      </c>
      <c r="D605">
        <v>37.712139999999998</v>
      </c>
      <c r="E605">
        <v>2.4497669999999999E-2</v>
      </c>
      <c r="F605" s="95">
        <f t="shared" si="8"/>
        <v>36</v>
      </c>
      <c r="G605" s="76"/>
      <c r="I605" s="84"/>
    </row>
    <row r="606" spans="1:9" x14ac:dyDescent="0.2">
      <c r="A606">
        <v>28.77533</v>
      </c>
      <c r="B606">
        <v>36.034709999999997</v>
      </c>
      <c r="C606">
        <v>1538.5239999999999</v>
      </c>
      <c r="D606">
        <v>37.733460000000001</v>
      </c>
      <c r="E606">
        <v>2.4525760000000001E-2</v>
      </c>
      <c r="F606" s="95">
        <f t="shared" si="8"/>
        <v>36</v>
      </c>
      <c r="G606" s="76"/>
      <c r="I606" s="84"/>
    </row>
    <row r="607" spans="1:9" x14ac:dyDescent="0.2">
      <c r="A607">
        <v>28.825500000000002</v>
      </c>
      <c r="B607">
        <v>36.111620000000002</v>
      </c>
      <c r="C607">
        <v>1537.806</v>
      </c>
      <c r="D607">
        <v>37.54</v>
      </c>
      <c r="E607">
        <v>2.44114E-2</v>
      </c>
      <c r="F607" s="95">
        <f t="shared" si="8"/>
        <v>36</v>
      </c>
      <c r="G607" s="76"/>
      <c r="I607" s="84"/>
    </row>
    <row r="608" spans="1:9" x14ac:dyDescent="0.2">
      <c r="A608">
        <v>28.875499999999999</v>
      </c>
      <c r="B608">
        <v>36.2087</v>
      </c>
      <c r="C608">
        <v>1536.7260000000001</v>
      </c>
      <c r="D608">
        <v>37.504719999999999</v>
      </c>
      <c r="E608">
        <v>2.4405610000000001E-2</v>
      </c>
      <c r="F608" s="95">
        <f t="shared" ref="F608:F671" si="9">ROUND(B608,0)</f>
        <v>36</v>
      </c>
      <c r="G608" s="76"/>
      <c r="I608" s="84"/>
    </row>
    <row r="609" spans="1:9" x14ac:dyDescent="0.2">
      <c r="A609">
        <v>28.9255</v>
      </c>
      <c r="B609">
        <v>36.332999999999998</v>
      </c>
      <c r="C609">
        <v>1535.8119999999999</v>
      </c>
      <c r="D609">
        <v>37.501019999999997</v>
      </c>
      <c r="E609">
        <v>2.4417709999999999E-2</v>
      </c>
      <c r="F609" s="95">
        <f t="shared" si="9"/>
        <v>36</v>
      </c>
      <c r="G609" s="76"/>
      <c r="I609" s="84"/>
    </row>
    <row r="610" spans="1:9" x14ac:dyDescent="0.2">
      <c r="A610">
        <v>28.9755</v>
      </c>
      <c r="B610">
        <v>36.423389999999998</v>
      </c>
      <c r="C610">
        <v>1534.5360000000001</v>
      </c>
      <c r="D610">
        <v>37.803640000000001</v>
      </c>
      <c r="E610">
        <v>2.4635219999999999E-2</v>
      </c>
      <c r="F610" s="95">
        <f t="shared" si="9"/>
        <v>36</v>
      </c>
      <c r="G610" s="76"/>
      <c r="I610" s="84"/>
    </row>
    <row r="611" spans="1:9" x14ac:dyDescent="0.2">
      <c r="A611">
        <v>29.025500000000001</v>
      </c>
      <c r="B611">
        <v>36.544130000000003</v>
      </c>
      <c r="C611">
        <v>1533.85</v>
      </c>
      <c r="D611">
        <v>37.874609999999997</v>
      </c>
      <c r="E611">
        <v>2.4692519999999999E-2</v>
      </c>
      <c r="F611" s="95">
        <f t="shared" si="9"/>
        <v>37</v>
      </c>
      <c r="G611" s="76"/>
      <c r="I611" s="84"/>
    </row>
    <row r="612" spans="1:9" x14ac:dyDescent="0.2">
      <c r="A612">
        <v>29.075500000000002</v>
      </c>
      <c r="B612">
        <v>36.619619999999998</v>
      </c>
      <c r="C612">
        <v>1532.5509999999999</v>
      </c>
      <c r="D612">
        <v>37.595190000000002</v>
      </c>
      <c r="E612">
        <v>2.453112E-2</v>
      </c>
      <c r="F612" s="95">
        <f t="shared" si="9"/>
        <v>37</v>
      </c>
      <c r="G612" s="76"/>
      <c r="I612" s="84"/>
    </row>
    <row r="613" spans="1:9" x14ac:dyDescent="0.2">
      <c r="A613">
        <v>29.125499999999999</v>
      </c>
      <c r="B613">
        <v>36.72054</v>
      </c>
      <c r="C613">
        <v>1531.799</v>
      </c>
      <c r="D613">
        <v>37.976999999999997</v>
      </c>
      <c r="E613">
        <v>2.4792410000000001E-2</v>
      </c>
      <c r="F613" s="95">
        <f t="shared" si="9"/>
        <v>37</v>
      </c>
      <c r="G613" s="76"/>
      <c r="I613" s="84"/>
    </row>
    <row r="614" spans="1:9" x14ac:dyDescent="0.2">
      <c r="A614">
        <v>29.1755</v>
      </c>
      <c r="B614">
        <v>36.84666</v>
      </c>
      <c r="C614">
        <v>1531.1120000000001</v>
      </c>
      <c r="D614">
        <v>37.82038</v>
      </c>
      <c r="E614">
        <v>2.4701250000000001E-2</v>
      </c>
      <c r="F614" s="95">
        <f t="shared" si="9"/>
        <v>37</v>
      </c>
      <c r="G614" s="76"/>
      <c r="I614" s="84"/>
    </row>
    <row r="615" spans="1:9" x14ac:dyDescent="0.2">
      <c r="A615">
        <v>29.2255</v>
      </c>
      <c r="B615">
        <v>36.926000000000002</v>
      </c>
      <c r="C615">
        <v>1530.1020000000001</v>
      </c>
      <c r="D615">
        <v>37.94</v>
      </c>
      <c r="E615">
        <v>2.4795729999999998E-2</v>
      </c>
      <c r="F615" s="95">
        <f t="shared" si="9"/>
        <v>37</v>
      </c>
      <c r="G615" s="76"/>
      <c r="I615" s="84"/>
    </row>
    <row r="616" spans="1:9" x14ac:dyDescent="0.2">
      <c r="A616">
        <v>29.275500000000001</v>
      </c>
      <c r="B616">
        <v>37.051470000000002</v>
      </c>
      <c r="C616">
        <v>1528.9580000000001</v>
      </c>
      <c r="D616">
        <v>38.008600000000001</v>
      </c>
      <c r="E616">
        <v>2.4859139999999998E-2</v>
      </c>
      <c r="F616" s="95">
        <f t="shared" si="9"/>
        <v>37</v>
      </c>
      <c r="G616" s="76"/>
      <c r="I616" s="84"/>
    </row>
    <row r="617" spans="1:9" x14ac:dyDescent="0.2">
      <c r="A617">
        <v>29.325500000000002</v>
      </c>
      <c r="B617">
        <v>37.131279999999997</v>
      </c>
      <c r="C617">
        <v>1528.0840000000001</v>
      </c>
      <c r="D617">
        <v>38.142919999999997</v>
      </c>
      <c r="E617">
        <v>2.4961259999999999E-2</v>
      </c>
      <c r="F617" s="95">
        <f t="shared" si="9"/>
        <v>37</v>
      </c>
      <c r="G617" s="76"/>
      <c r="I617" s="84"/>
    </row>
    <row r="618" spans="1:9" x14ac:dyDescent="0.2">
      <c r="A618">
        <v>29.375499999999999</v>
      </c>
      <c r="B618">
        <v>37.254179999999998</v>
      </c>
      <c r="C618">
        <v>1527.2629999999999</v>
      </c>
      <c r="D618">
        <v>38.099379999999996</v>
      </c>
      <c r="E618">
        <v>2.494617E-2</v>
      </c>
      <c r="F618" s="95">
        <f t="shared" si="9"/>
        <v>37</v>
      </c>
      <c r="G618" s="76"/>
      <c r="I618" s="84"/>
    </row>
    <row r="619" spans="1:9" x14ac:dyDescent="0.2">
      <c r="A619">
        <v>29.4255</v>
      </c>
      <c r="B619">
        <v>37.333480000000002</v>
      </c>
      <c r="C619">
        <v>1526.1220000000001</v>
      </c>
      <c r="D619">
        <v>38.218940000000003</v>
      </c>
      <c r="E619">
        <v>2.5043180000000002E-2</v>
      </c>
      <c r="F619" s="95">
        <f t="shared" si="9"/>
        <v>37</v>
      </c>
      <c r="G619" s="76"/>
      <c r="I619" s="84"/>
    </row>
    <row r="620" spans="1:9" x14ac:dyDescent="0.2">
      <c r="A620">
        <v>29.4755</v>
      </c>
      <c r="B620">
        <v>37.454560000000001</v>
      </c>
      <c r="C620">
        <v>1525.5</v>
      </c>
      <c r="D620">
        <v>38.15025</v>
      </c>
      <c r="E620">
        <v>2.500836E-2</v>
      </c>
      <c r="F620" s="95">
        <f t="shared" si="9"/>
        <v>37</v>
      </c>
      <c r="G620" s="76"/>
      <c r="I620" s="84"/>
    </row>
    <row r="621" spans="1:9" x14ac:dyDescent="0.2">
      <c r="A621">
        <v>29.525500000000001</v>
      </c>
      <c r="B621">
        <v>37.535080000000001</v>
      </c>
      <c r="C621">
        <v>1524.4259999999999</v>
      </c>
      <c r="D621">
        <v>38.207380000000001</v>
      </c>
      <c r="E621">
        <v>2.5063459999999999E-2</v>
      </c>
      <c r="F621" s="95">
        <f t="shared" si="9"/>
        <v>38</v>
      </c>
      <c r="G621" s="76"/>
      <c r="I621" s="84"/>
    </row>
    <row r="622" spans="1:9" x14ac:dyDescent="0.2">
      <c r="A622">
        <v>29.575500000000002</v>
      </c>
      <c r="B622">
        <v>37.6526</v>
      </c>
      <c r="C622">
        <v>1523.4580000000001</v>
      </c>
      <c r="D622">
        <v>38.215969999999999</v>
      </c>
      <c r="E622">
        <v>2.5085010000000001E-2</v>
      </c>
      <c r="F622" s="95">
        <f t="shared" si="9"/>
        <v>38</v>
      </c>
      <c r="G622" s="76"/>
      <c r="I622" s="84"/>
    </row>
    <row r="623" spans="1:9" x14ac:dyDescent="0.2">
      <c r="A623">
        <v>29.625499999999999</v>
      </c>
      <c r="B623">
        <v>37.70608</v>
      </c>
      <c r="C623">
        <v>1522.52</v>
      </c>
      <c r="D623">
        <v>38.207039999999999</v>
      </c>
      <c r="E623">
        <v>2.5094600000000002E-2</v>
      </c>
      <c r="F623" s="95">
        <f t="shared" si="9"/>
        <v>38</v>
      </c>
      <c r="G623" s="76"/>
      <c r="I623" s="84"/>
    </row>
    <row r="624" spans="1:9" x14ac:dyDescent="0.2">
      <c r="A624">
        <v>29.6755</v>
      </c>
      <c r="B624">
        <v>37.849269999999997</v>
      </c>
      <c r="C624">
        <v>1521.2809999999999</v>
      </c>
      <c r="D624">
        <v>38.549120000000002</v>
      </c>
      <c r="E624">
        <v>2.5339919999999998E-2</v>
      </c>
      <c r="F624" s="95">
        <f t="shared" si="9"/>
        <v>38</v>
      </c>
      <c r="G624" s="76"/>
      <c r="I624" s="84"/>
    </row>
    <row r="625" spans="1:9" x14ac:dyDescent="0.2">
      <c r="A625">
        <v>29.7255</v>
      </c>
      <c r="B625">
        <v>37.941380000000002</v>
      </c>
      <c r="C625">
        <v>1520.501</v>
      </c>
      <c r="D625">
        <v>38.324800000000003</v>
      </c>
      <c r="E625">
        <v>2.5205379999999999E-2</v>
      </c>
      <c r="F625" s="95">
        <f t="shared" si="9"/>
        <v>38</v>
      </c>
      <c r="G625" s="76"/>
      <c r="I625" s="84"/>
    </row>
    <row r="626" spans="1:9" x14ac:dyDescent="0.2">
      <c r="A626">
        <v>29.775500000000001</v>
      </c>
      <c r="B626">
        <v>38.004309999999997</v>
      </c>
      <c r="C626">
        <v>1519.527</v>
      </c>
      <c r="D626">
        <v>38.420940000000002</v>
      </c>
      <c r="E626">
        <v>2.52848E-2</v>
      </c>
      <c r="F626" s="95">
        <f t="shared" si="9"/>
        <v>38</v>
      </c>
      <c r="G626" s="76"/>
      <c r="I626" s="84"/>
    </row>
    <row r="627" spans="1:9" x14ac:dyDescent="0.2">
      <c r="A627">
        <v>29.825500000000002</v>
      </c>
      <c r="B627">
        <v>38.136899999999997</v>
      </c>
      <c r="C627">
        <v>1518.5709999999999</v>
      </c>
      <c r="D627">
        <v>38.491280000000003</v>
      </c>
      <c r="E627">
        <v>2.5347040000000001E-2</v>
      </c>
      <c r="F627" s="95">
        <f t="shared" si="9"/>
        <v>38</v>
      </c>
      <c r="G627" s="76"/>
      <c r="I627" s="84"/>
    </row>
    <row r="628" spans="1:9" x14ac:dyDescent="0.2">
      <c r="A628">
        <v>29.875499999999999</v>
      </c>
      <c r="B628">
        <v>38.228070000000002</v>
      </c>
      <c r="C628">
        <v>1517.625</v>
      </c>
      <c r="D628">
        <v>38.590539999999997</v>
      </c>
      <c r="E628">
        <v>2.5428249999999999E-2</v>
      </c>
      <c r="F628" s="95">
        <f t="shared" si="9"/>
        <v>38</v>
      </c>
      <c r="G628" s="76"/>
      <c r="I628" s="84"/>
    </row>
    <row r="629" spans="1:9" x14ac:dyDescent="0.2">
      <c r="A629">
        <v>29.9255</v>
      </c>
      <c r="B629">
        <v>38.320740000000001</v>
      </c>
      <c r="C629">
        <v>1516.6320000000001</v>
      </c>
      <c r="D629">
        <v>38.696199999999997</v>
      </c>
      <c r="E629">
        <v>2.551455E-2</v>
      </c>
      <c r="F629" s="95">
        <f t="shared" si="9"/>
        <v>38</v>
      </c>
      <c r="G629" s="76"/>
      <c r="I629" s="84"/>
    </row>
    <row r="630" spans="1:9" x14ac:dyDescent="0.2">
      <c r="A630">
        <v>29.9755</v>
      </c>
      <c r="B630">
        <v>38.423560000000002</v>
      </c>
      <c r="C630">
        <v>1515.8</v>
      </c>
      <c r="D630">
        <v>38.704999999999998</v>
      </c>
      <c r="E630">
        <v>2.5534379999999999E-2</v>
      </c>
      <c r="F630" s="95">
        <f t="shared" si="9"/>
        <v>38</v>
      </c>
      <c r="G630" s="76"/>
      <c r="I630" s="84"/>
    </row>
    <row r="631" spans="1:9" x14ac:dyDescent="0.2">
      <c r="A631">
        <v>30.025500000000001</v>
      </c>
      <c r="B631">
        <v>38.526409999999998</v>
      </c>
      <c r="C631">
        <v>1514.857</v>
      </c>
      <c r="D631">
        <v>38.624899999999997</v>
      </c>
      <c r="E631">
        <v>2.5497390000000002E-2</v>
      </c>
      <c r="F631" s="95">
        <f t="shared" si="9"/>
        <v>39</v>
      </c>
      <c r="G631" s="76"/>
      <c r="I631" s="84"/>
    </row>
    <row r="632" spans="1:9" x14ac:dyDescent="0.2">
      <c r="A632">
        <v>30.075500000000002</v>
      </c>
      <c r="B632">
        <v>38.633499999999998</v>
      </c>
      <c r="C632">
        <v>1513.8789999999999</v>
      </c>
      <c r="D632">
        <v>38.523940000000003</v>
      </c>
      <c r="E632">
        <v>2.544718E-2</v>
      </c>
      <c r="F632" s="95">
        <f t="shared" si="9"/>
        <v>39</v>
      </c>
      <c r="G632" s="76"/>
      <c r="I632" s="84"/>
    </row>
    <row r="633" spans="1:9" x14ac:dyDescent="0.2">
      <c r="A633">
        <v>30.125499999999999</v>
      </c>
      <c r="B633">
        <v>38.731189999999998</v>
      </c>
      <c r="C633">
        <v>1512.8720000000001</v>
      </c>
      <c r="D633">
        <v>38.783360000000002</v>
      </c>
      <c r="E633">
        <v>2.5635580000000002E-2</v>
      </c>
      <c r="F633" s="95">
        <f t="shared" si="9"/>
        <v>39</v>
      </c>
      <c r="G633" s="76"/>
      <c r="I633" s="84"/>
    </row>
    <row r="634" spans="1:9" x14ac:dyDescent="0.2">
      <c r="A634">
        <v>30.1755</v>
      </c>
      <c r="B634">
        <v>38.816830000000003</v>
      </c>
      <c r="C634">
        <v>1511.6790000000001</v>
      </c>
      <c r="D634">
        <v>38.896979999999999</v>
      </c>
      <c r="E634">
        <v>2.5730989999999999E-2</v>
      </c>
      <c r="F634" s="95">
        <f t="shared" si="9"/>
        <v>39</v>
      </c>
      <c r="G634" s="76"/>
      <c r="I634" s="84"/>
    </row>
    <row r="635" spans="1:9" x14ac:dyDescent="0.2">
      <c r="A635">
        <v>30.2255</v>
      </c>
      <c r="B635">
        <v>38.931139999999999</v>
      </c>
      <c r="C635">
        <v>1510.894</v>
      </c>
      <c r="D635">
        <v>38.808889999999998</v>
      </c>
      <c r="E635">
        <v>2.568604E-2</v>
      </c>
      <c r="F635" s="95">
        <f t="shared" si="9"/>
        <v>39</v>
      </c>
      <c r="G635" s="76"/>
      <c r="I635" s="84"/>
    </row>
    <row r="636" spans="1:9" x14ac:dyDescent="0.2">
      <c r="A636">
        <v>30.275500000000001</v>
      </c>
      <c r="B636">
        <v>39.060540000000003</v>
      </c>
      <c r="C636">
        <v>1509.9369999999999</v>
      </c>
      <c r="D636">
        <v>38.92024</v>
      </c>
      <c r="E636">
        <v>2.577606E-2</v>
      </c>
      <c r="F636" s="95">
        <f t="shared" si="9"/>
        <v>39</v>
      </c>
      <c r="G636" s="76"/>
      <c r="I636" s="84"/>
    </row>
    <row r="637" spans="1:9" x14ac:dyDescent="0.2">
      <c r="A637">
        <v>30.325500000000002</v>
      </c>
      <c r="B637">
        <v>39.099449999999997</v>
      </c>
      <c r="C637">
        <v>1508.8340000000001</v>
      </c>
      <c r="D637">
        <v>38.971400000000003</v>
      </c>
      <c r="E637">
        <v>2.5828810000000001E-2</v>
      </c>
      <c r="F637" s="95">
        <f t="shared" si="9"/>
        <v>39</v>
      </c>
      <c r="G637" s="76"/>
      <c r="I637" s="84"/>
    </row>
    <row r="638" spans="1:9" x14ac:dyDescent="0.2">
      <c r="A638">
        <v>30.375499999999999</v>
      </c>
      <c r="B638">
        <v>39.2455</v>
      </c>
      <c r="C638">
        <v>1507.944</v>
      </c>
      <c r="D638">
        <v>38.90504</v>
      </c>
      <c r="E638">
        <v>2.5800070000000001E-2</v>
      </c>
      <c r="F638" s="95">
        <f t="shared" si="9"/>
        <v>39</v>
      </c>
      <c r="G638" s="76"/>
      <c r="I638" s="84"/>
    </row>
    <row r="639" spans="1:9" x14ac:dyDescent="0.2">
      <c r="A639">
        <v>30.4255</v>
      </c>
      <c r="B639">
        <v>39.31232</v>
      </c>
      <c r="C639">
        <v>1506.9860000000001</v>
      </c>
      <c r="D639">
        <v>39.208039999999997</v>
      </c>
      <c r="E639">
        <v>2.6017519999999999E-2</v>
      </c>
      <c r="F639" s="95">
        <f t="shared" si="9"/>
        <v>39</v>
      </c>
      <c r="G639" s="76"/>
      <c r="I639" s="84"/>
    </row>
    <row r="640" spans="1:9" x14ac:dyDescent="0.2">
      <c r="A640">
        <v>30.4755</v>
      </c>
      <c r="B640">
        <v>39.433959999999999</v>
      </c>
      <c r="C640">
        <v>1505.87</v>
      </c>
      <c r="D640">
        <v>39.006819999999998</v>
      </c>
      <c r="E640">
        <v>2.5903180000000001E-2</v>
      </c>
      <c r="F640" s="95">
        <f t="shared" si="9"/>
        <v>39</v>
      </c>
      <c r="G640" s="76"/>
      <c r="I640" s="84"/>
    </row>
    <row r="641" spans="1:9" x14ac:dyDescent="0.2">
      <c r="A641">
        <v>30.525500000000001</v>
      </c>
      <c r="B641">
        <v>39.540239999999997</v>
      </c>
      <c r="C641">
        <v>1505.0129999999999</v>
      </c>
      <c r="D641">
        <v>39.28</v>
      </c>
      <c r="E641">
        <v>2.6099440000000002E-2</v>
      </c>
      <c r="F641" s="95">
        <f t="shared" si="9"/>
        <v>40</v>
      </c>
      <c r="G641" s="76"/>
      <c r="I641" s="84"/>
    </row>
    <row r="642" spans="1:9" x14ac:dyDescent="0.2">
      <c r="A642">
        <v>30.575500000000002</v>
      </c>
      <c r="B642">
        <v>39.638939999999998</v>
      </c>
      <c r="C642">
        <v>1503.867</v>
      </c>
      <c r="D642">
        <v>39.0824</v>
      </c>
      <c r="E642">
        <v>2.5987940000000001E-2</v>
      </c>
      <c r="F642" s="95">
        <f t="shared" si="9"/>
        <v>40</v>
      </c>
      <c r="G642" s="76"/>
      <c r="I642" s="84"/>
    </row>
    <row r="643" spans="1:9" x14ac:dyDescent="0.2">
      <c r="A643">
        <v>30.625499999999999</v>
      </c>
      <c r="B643">
        <v>39.736409999999999</v>
      </c>
      <c r="C643">
        <v>1502.7760000000001</v>
      </c>
      <c r="D643">
        <v>39.140540000000001</v>
      </c>
      <c r="E643">
        <v>2.6045499999999999E-2</v>
      </c>
      <c r="F643" s="95">
        <f t="shared" si="9"/>
        <v>40</v>
      </c>
      <c r="G643" s="76"/>
      <c r="I643" s="84"/>
    </row>
    <row r="644" spans="1:9" x14ac:dyDescent="0.2">
      <c r="A644">
        <v>30.6755</v>
      </c>
      <c r="B644">
        <v>39.856059999999999</v>
      </c>
      <c r="C644">
        <v>1501.9179999999999</v>
      </c>
      <c r="D644">
        <v>39.243819999999999</v>
      </c>
      <c r="E644">
        <v>2.612913E-2</v>
      </c>
      <c r="F644" s="95">
        <f t="shared" si="9"/>
        <v>40</v>
      </c>
      <c r="G644" s="76"/>
      <c r="I644" s="84"/>
    </row>
    <row r="645" spans="1:9" x14ac:dyDescent="0.2">
      <c r="A645">
        <v>30.7255</v>
      </c>
      <c r="B645">
        <v>39.940440000000002</v>
      </c>
      <c r="C645">
        <v>1501.0719999999999</v>
      </c>
      <c r="D645">
        <v>39.45796</v>
      </c>
      <c r="E645">
        <v>2.6286520000000001E-2</v>
      </c>
      <c r="F645" s="95">
        <f t="shared" si="9"/>
        <v>40</v>
      </c>
      <c r="G645" s="76"/>
      <c r="I645" s="84"/>
    </row>
    <row r="646" spans="1:9" x14ac:dyDescent="0.2">
      <c r="A646">
        <v>30.775500000000001</v>
      </c>
      <c r="B646">
        <v>40.023060000000001</v>
      </c>
      <c r="C646">
        <v>1500.248</v>
      </c>
      <c r="D646">
        <v>39.320309999999999</v>
      </c>
      <c r="E646">
        <v>2.6209219999999998E-2</v>
      </c>
      <c r="F646" s="95">
        <f t="shared" si="9"/>
        <v>40</v>
      </c>
      <c r="G646" s="76"/>
      <c r="I646" s="84"/>
    </row>
    <row r="647" spans="1:9" x14ac:dyDescent="0.2">
      <c r="A647">
        <v>30.825500000000002</v>
      </c>
      <c r="B647">
        <v>40.128329999999998</v>
      </c>
      <c r="C647">
        <v>1498.865</v>
      </c>
      <c r="D647">
        <v>39.487130000000001</v>
      </c>
      <c r="E647">
        <v>2.6344679999999999E-2</v>
      </c>
      <c r="F647" s="95">
        <f t="shared" si="9"/>
        <v>40</v>
      </c>
      <c r="G647" s="76"/>
      <c r="I647" s="84"/>
    </row>
    <row r="648" spans="1:9" x14ac:dyDescent="0.2">
      <c r="A648">
        <v>30.875499999999999</v>
      </c>
      <c r="B648">
        <v>40.230200000000004</v>
      </c>
      <c r="C648">
        <v>1498.096</v>
      </c>
      <c r="D648">
        <v>39.546280000000003</v>
      </c>
      <c r="E648">
        <v>2.639768E-2</v>
      </c>
      <c r="F648" s="95">
        <f t="shared" si="9"/>
        <v>40</v>
      </c>
      <c r="G648" s="76"/>
      <c r="I648" s="84"/>
    </row>
    <row r="649" spans="1:9" x14ac:dyDescent="0.2">
      <c r="A649">
        <v>30.9255</v>
      </c>
      <c r="B649">
        <v>40.315739999999998</v>
      </c>
      <c r="C649">
        <v>1496.7739999999999</v>
      </c>
      <c r="D649">
        <v>39.612259999999999</v>
      </c>
      <c r="E649">
        <v>2.646509E-2</v>
      </c>
      <c r="F649" s="95">
        <f t="shared" si="9"/>
        <v>40</v>
      </c>
      <c r="G649" s="76"/>
      <c r="I649" s="84"/>
    </row>
    <row r="650" spans="1:9" x14ac:dyDescent="0.2">
      <c r="A650">
        <v>30.9755</v>
      </c>
      <c r="B650">
        <v>40.43844</v>
      </c>
      <c r="C650">
        <v>1496.3030000000001</v>
      </c>
      <c r="D650">
        <v>39.705190000000002</v>
      </c>
      <c r="E650">
        <v>2.653552E-2</v>
      </c>
      <c r="F650" s="95">
        <f t="shared" si="9"/>
        <v>40</v>
      </c>
      <c r="G650" s="76"/>
      <c r="I650" s="84"/>
    </row>
    <row r="651" spans="1:9" x14ac:dyDescent="0.2">
      <c r="A651">
        <v>31.025500000000001</v>
      </c>
      <c r="B651">
        <v>40.519880000000001</v>
      </c>
      <c r="C651">
        <v>1494.998</v>
      </c>
      <c r="D651">
        <v>39.613939999999999</v>
      </c>
      <c r="E651">
        <v>2.6497650000000001E-2</v>
      </c>
      <c r="F651" s="95">
        <f t="shared" si="9"/>
        <v>41</v>
      </c>
      <c r="G651" s="76"/>
      <c r="I651" s="84"/>
    </row>
    <row r="652" spans="1:9" x14ac:dyDescent="0.2">
      <c r="A652">
        <v>31.075500000000002</v>
      </c>
      <c r="B652">
        <v>40.614460000000001</v>
      </c>
      <c r="C652">
        <v>1493.625</v>
      </c>
      <c r="D652">
        <v>39.657040000000002</v>
      </c>
      <c r="E652">
        <v>2.6550859999999999E-2</v>
      </c>
      <c r="F652" s="95">
        <f t="shared" si="9"/>
        <v>41</v>
      </c>
      <c r="G652" s="76"/>
      <c r="I652" s="84"/>
    </row>
    <row r="653" spans="1:9" x14ac:dyDescent="0.2">
      <c r="A653">
        <v>31.125499999999999</v>
      </c>
      <c r="B653">
        <v>40.747320000000002</v>
      </c>
      <c r="C653">
        <v>1492.9690000000001</v>
      </c>
      <c r="D653">
        <v>39.906359999999999</v>
      </c>
      <c r="E653">
        <v>2.6729530000000001E-2</v>
      </c>
      <c r="F653" s="95">
        <f t="shared" si="9"/>
        <v>41</v>
      </c>
      <c r="G653" s="76"/>
      <c r="I653" s="84"/>
    </row>
    <row r="654" spans="1:9" x14ac:dyDescent="0.2">
      <c r="A654">
        <v>31.1755</v>
      </c>
      <c r="B654">
        <v>40.835470000000001</v>
      </c>
      <c r="C654">
        <v>1491.8720000000001</v>
      </c>
      <c r="D654">
        <v>39.86739</v>
      </c>
      <c r="E654">
        <v>2.6723050000000002E-2</v>
      </c>
      <c r="F654" s="95">
        <f t="shared" si="9"/>
        <v>41</v>
      </c>
      <c r="G654" s="76"/>
      <c r="I654" s="84"/>
    </row>
    <row r="655" spans="1:9" x14ac:dyDescent="0.2">
      <c r="A655">
        <v>31.2255</v>
      </c>
      <c r="B655">
        <v>40.918430000000001</v>
      </c>
      <c r="C655">
        <v>1491.0229999999999</v>
      </c>
      <c r="D655">
        <v>39.87068</v>
      </c>
      <c r="E655">
        <v>2.6740489999999999E-2</v>
      </c>
      <c r="F655" s="95">
        <f t="shared" si="9"/>
        <v>41</v>
      </c>
      <c r="G655" s="76"/>
      <c r="I655" s="84"/>
    </row>
    <row r="656" spans="1:9" x14ac:dyDescent="0.2">
      <c r="A656">
        <v>31.275500000000001</v>
      </c>
      <c r="B656">
        <v>41.00996</v>
      </c>
      <c r="C656">
        <v>1489.61</v>
      </c>
      <c r="D656">
        <v>40.019599999999997</v>
      </c>
      <c r="E656">
        <v>2.6865819999999999E-2</v>
      </c>
      <c r="F656" s="95">
        <f t="shared" si="9"/>
        <v>41</v>
      </c>
      <c r="G656" s="76"/>
      <c r="I656" s="84"/>
    </row>
    <row r="657" spans="1:9" x14ac:dyDescent="0.2">
      <c r="A657">
        <v>31.325610000000001</v>
      </c>
      <c r="B657">
        <v>41.131720000000001</v>
      </c>
      <c r="C657">
        <v>1489.037</v>
      </c>
      <c r="D657">
        <v>39.828830000000004</v>
      </c>
      <c r="E657">
        <v>2.6748040000000001E-2</v>
      </c>
      <c r="F657" s="95">
        <f t="shared" si="9"/>
        <v>41</v>
      </c>
      <c r="G657" s="76"/>
      <c r="I657" s="84"/>
    </row>
    <row r="658" spans="1:9" x14ac:dyDescent="0.2">
      <c r="A658">
        <v>31.37567</v>
      </c>
      <c r="B658">
        <v>41.211309999999997</v>
      </c>
      <c r="C658">
        <v>1487.742</v>
      </c>
      <c r="D658">
        <v>40.017870000000002</v>
      </c>
      <c r="E658">
        <v>2.6898399999999999E-2</v>
      </c>
      <c r="F658" s="95">
        <f t="shared" si="9"/>
        <v>41</v>
      </c>
      <c r="G658" s="76"/>
      <c r="I658" s="84"/>
    </row>
    <row r="659" spans="1:9" x14ac:dyDescent="0.2">
      <c r="A659">
        <v>31.425660000000001</v>
      </c>
      <c r="B659">
        <v>41.29016</v>
      </c>
      <c r="C659">
        <v>1486.723</v>
      </c>
      <c r="D659">
        <v>40.22484</v>
      </c>
      <c r="E659">
        <v>2.705604E-2</v>
      </c>
      <c r="F659" s="95">
        <f t="shared" si="9"/>
        <v>41</v>
      </c>
      <c r="G659" s="76"/>
      <c r="I659" s="84"/>
    </row>
    <row r="660" spans="1:9" x14ac:dyDescent="0.2">
      <c r="A660">
        <v>31.475660000000001</v>
      </c>
      <c r="B660">
        <v>41.434739999999998</v>
      </c>
      <c r="C660">
        <v>1485.905</v>
      </c>
      <c r="D660">
        <v>40.115720000000003</v>
      </c>
      <c r="E660">
        <v>2.6997500000000001E-2</v>
      </c>
      <c r="F660" s="95">
        <f t="shared" si="9"/>
        <v>41</v>
      </c>
      <c r="G660" s="76"/>
      <c r="I660" s="84"/>
    </row>
    <row r="661" spans="1:9" x14ac:dyDescent="0.2">
      <c r="A661">
        <v>31.525670000000002</v>
      </c>
      <c r="B661">
        <v>41.546100000000003</v>
      </c>
      <c r="C661">
        <v>1484.6769999999999</v>
      </c>
      <c r="D661">
        <v>40.1449</v>
      </c>
      <c r="E661">
        <v>2.7039480000000001E-2</v>
      </c>
      <c r="F661" s="95">
        <f t="shared" si="9"/>
        <v>42</v>
      </c>
      <c r="G661" s="76"/>
      <c r="I661" s="84"/>
    </row>
    <row r="662" spans="1:9" x14ac:dyDescent="0.2">
      <c r="A662">
        <v>31.575659999999999</v>
      </c>
      <c r="B662">
        <v>41.608260000000001</v>
      </c>
      <c r="C662">
        <v>1483.6320000000001</v>
      </c>
      <c r="D662">
        <v>40.398299999999999</v>
      </c>
      <c r="E662">
        <v>2.722933E-2</v>
      </c>
      <c r="F662" s="95">
        <f t="shared" si="9"/>
        <v>42</v>
      </c>
      <c r="G662" s="76"/>
      <c r="I662" s="84"/>
    </row>
    <row r="663" spans="1:9" x14ac:dyDescent="0.2">
      <c r="A663">
        <v>31.62567</v>
      </c>
      <c r="B663">
        <v>41.748510000000003</v>
      </c>
      <c r="C663">
        <v>1482.826</v>
      </c>
      <c r="D663">
        <v>40.376860000000001</v>
      </c>
      <c r="E663">
        <v>2.7229659999999999E-2</v>
      </c>
      <c r="F663" s="95">
        <f t="shared" si="9"/>
        <v>42</v>
      </c>
      <c r="G663" s="76"/>
      <c r="I663" s="84"/>
    </row>
    <row r="664" spans="1:9" x14ac:dyDescent="0.2">
      <c r="A664">
        <v>31.675660000000001</v>
      </c>
      <c r="B664">
        <v>41.825809999999997</v>
      </c>
      <c r="C664">
        <v>1481.635</v>
      </c>
      <c r="D664">
        <v>40.458320000000001</v>
      </c>
      <c r="E664">
        <v>2.7306540000000001E-2</v>
      </c>
      <c r="F664" s="95">
        <f t="shared" si="9"/>
        <v>42</v>
      </c>
      <c r="G664" s="76"/>
      <c r="I664" s="84"/>
    </row>
    <row r="665" spans="1:9" x14ac:dyDescent="0.2">
      <c r="A665">
        <v>31.725660000000001</v>
      </c>
      <c r="B665">
        <v>41.90014</v>
      </c>
      <c r="C665">
        <v>1480.6</v>
      </c>
      <c r="D665">
        <v>40.378320000000002</v>
      </c>
      <c r="E665">
        <v>2.72716E-2</v>
      </c>
      <c r="F665" s="95">
        <f t="shared" si="9"/>
        <v>42</v>
      </c>
      <c r="G665" s="76"/>
      <c r="I665" s="84"/>
    </row>
    <row r="666" spans="1:9" x14ac:dyDescent="0.2">
      <c r="A666">
        <v>31.775670000000002</v>
      </c>
      <c r="B666">
        <v>42.014040000000001</v>
      </c>
      <c r="C666">
        <v>1479.085</v>
      </c>
      <c r="D666">
        <v>40.652880000000003</v>
      </c>
      <c r="E666">
        <v>2.748515E-2</v>
      </c>
      <c r="F666" s="95">
        <f t="shared" si="9"/>
        <v>42</v>
      </c>
      <c r="G666" s="76"/>
      <c r="I666" s="84"/>
    </row>
    <row r="667" spans="1:9" x14ac:dyDescent="0.2">
      <c r="A667">
        <v>31.825659999999999</v>
      </c>
      <c r="B667">
        <v>42.118819999999999</v>
      </c>
      <c r="C667">
        <v>1478.248</v>
      </c>
      <c r="D667">
        <v>40.725720000000003</v>
      </c>
      <c r="E667">
        <v>2.7550000000000002E-2</v>
      </c>
      <c r="F667" s="95">
        <f t="shared" si="9"/>
        <v>42</v>
      </c>
      <c r="G667" s="76"/>
      <c r="I667" s="84"/>
    </row>
    <row r="668" spans="1:9" x14ac:dyDescent="0.2">
      <c r="A668">
        <v>31.87567</v>
      </c>
      <c r="B668">
        <v>42.250700000000002</v>
      </c>
      <c r="C668">
        <v>1477.09</v>
      </c>
      <c r="D668">
        <v>40.716500000000003</v>
      </c>
      <c r="E668">
        <v>2.7565340000000001E-2</v>
      </c>
      <c r="F668" s="95">
        <f t="shared" si="9"/>
        <v>42</v>
      </c>
      <c r="G668" s="76"/>
      <c r="I668" s="84"/>
    </row>
    <row r="669" spans="1:9" x14ac:dyDescent="0.2">
      <c r="A669">
        <v>31.925660000000001</v>
      </c>
      <c r="B669">
        <v>42.35127</v>
      </c>
      <c r="C669">
        <v>1476.2</v>
      </c>
      <c r="D669">
        <v>40.713850000000001</v>
      </c>
      <c r="E669">
        <v>2.7580170000000001E-2</v>
      </c>
      <c r="F669" s="95">
        <f t="shared" si="9"/>
        <v>42</v>
      </c>
      <c r="G669" s="76"/>
      <c r="I669" s="84"/>
    </row>
    <row r="670" spans="1:9" x14ac:dyDescent="0.2">
      <c r="A670">
        <v>31.975660000000001</v>
      </c>
      <c r="B670">
        <v>42.426139999999997</v>
      </c>
      <c r="C670">
        <v>1475.0609999999999</v>
      </c>
      <c r="D670">
        <v>40.867460000000001</v>
      </c>
      <c r="E670">
        <v>2.7705609999999999E-2</v>
      </c>
      <c r="F670" s="95">
        <f t="shared" si="9"/>
        <v>42</v>
      </c>
      <c r="G670" s="76"/>
      <c r="I670" s="84"/>
    </row>
    <row r="671" spans="1:9" x14ac:dyDescent="0.2">
      <c r="A671">
        <v>32.025660000000002</v>
      </c>
      <c r="B671">
        <v>42.527200000000001</v>
      </c>
      <c r="C671">
        <v>1474.1089999999999</v>
      </c>
      <c r="D671">
        <v>40.856659999999998</v>
      </c>
      <c r="E671">
        <v>2.771618E-2</v>
      </c>
      <c r="F671" s="95">
        <f t="shared" si="9"/>
        <v>43</v>
      </c>
      <c r="G671" s="76"/>
      <c r="I671" s="84"/>
    </row>
    <row r="672" spans="1:9" x14ac:dyDescent="0.2">
      <c r="A672">
        <v>32.075670000000002</v>
      </c>
      <c r="B672">
        <v>42.645620000000001</v>
      </c>
      <c r="C672">
        <v>1473.06</v>
      </c>
      <c r="D672">
        <v>40.764760000000003</v>
      </c>
      <c r="E672">
        <v>2.7673529999999998E-2</v>
      </c>
      <c r="F672" s="95">
        <f t="shared" ref="F672:F735" si="10">ROUND(B672,0)</f>
        <v>43</v>
      </c>
      <c r="G672" s="76"/>
      <c r="I672" s="84"/>
    </row>
    <row r="673" spans="1:9" x14ac:dyDescent="0.2">
      <c r="A673">
        <v>32.12567</v>
      </c>
      <c r="B673">
        <v>42.682609999999997</v>
      </c>
      <c r="C673">
        <v>1471.3979999999999</v>
      </c>
      <c r="D673">
        <v>41.064030000000002</v>
      </c>
      <c r="E673">
        <v>2.7908180000000001E-2</v>
      </c>
      <c r="F673" s="95">
        <f t="shared" si="10"/>
        <v>43</v>
      </c>
      <c r="G673" s="76"/>
      <c r="I673" s="84"/>
    </row>
    <row r="674" spans="1:9" x14ac:dyDescent="0.2">
      <c r="A674">
        <v>32.175660000000001</v>
      </c>
      <c r="B674">
        <v>42.809800000000003</v>
      </c>
      <c r="C674">
        <v>1470.67</v>
      </c>
      <c r="D674">
        <v>40.848529999999997</v>
      </c>
      <c r="E674">
        <v>2.777545E-2</v>
      </c>
      <c r="F674" s="95">
        <f t="shared" si="10"/>
        <v>43</v>
      </c>
      <c r="G674" s="76"/>
      <c r="I674" s="84"/>
    </row>
    <row r="675" spans="1:9" x14ac:dyDescent="0.2">
      <c r="A675">
        <v>32.225659999999998</v>
      </c>
      <c r="B675">
        <v>42.892000000000003</v>
      </c>
      <c r="C675">
        <v>1469.482</v>
      </c>
      <c r="D675">
        <v>41.241480000000003</v>
      </c>
      <c r="E675">
        <v>2.806531E-2</v>
      </c>
      <c r="F675" s="95">
        <f t="shared" si="10"/>
        <v>43</v>
      </c>
      <c r="G675" s="76"/>
      <c r="I675" s="84"/>
    </row>
    <row r="676" spans="1:9" x14ac:dyDescent="0.2">
      <c r="A676">
        <v>32.275660000000002</v>
      </c>
      <c r="B676">
        <v>43.036920000000002</v>
      </c>
      <c r="C676">
        <v>1468.144</v>
      </c>
      <c r="D676">
        <v>40.976239999999997</v>
      </c>
      <c r="E676">
        <v>2.7910230000000001E-2</v>
      </c>
      <c r="F676" s="95">
        <f t="shared" si="10"/>
        <v>43</v>
      </c>
      <c r="G676" s="76"/>
      <c r="I676" s="84"/>
    </row>
    <row r="677" spans="1:9" x14ac:dyDescent="0.2">
      <c r="A677">
        <v>32.325670000000002</v>
      </c>
      <c r="B677">
        <v>43.108939999999997</v>
      </c>
      <c r="C677">
        <v>1467.335</v>
      </c>
      <c r="D677">
        <v>41.190750000000001</v>
      </c>
      <c r="E677">
        <v>2.8071800000000001E-2</v>
      </c>
      <c r="F677" s="95">
        <f t="shared" si="10"/>
        <v>43</v>
      </c>
      <c r="G677" s="76"/>
      <c r="I677" s="84"/>
    </row>
    <row r="678" spans="1:9" x14ac:dyDescent="0.2">
      <c r="A678">
        <v>32.37567</v>
      </c>
      <c r="B678">
        <v>43.217829999999999</v>
      </c>
      <c r="C678">
        <v>1466.24</v>
      </c>
      <c r="D678">
        <v>41.471980000000002</v>
      </c>
      <c r="E678">
        <v>2.828458E-2</v>
      </c>
      <c r="F678" s="95">
        <f t="shared" si="10"/>
        <v>43</v>
      </c>
      <c r="G678" s="76"/>
      <c r="I678" s="84"/>
    </row>
    <row r="679" spans="1:9" x14ac:dyDescent="0.2">
      <c r="A679">
        <v>32.425660000000001</v>
      </c>
      <c r="B679">
        <v>43.345739999999999</v>
      </c>
      <c r="C679">
        <v>1465.192</v>
      </c>
      <c r="D679">
        <v>41.519629999999999</v>
      </c>
      <c r="E679">
        <v>2.8337339999999999E-2</v>
      </c>
      <c r="F679" s="95">
        <f t="shared" si="10"/>
        <v>43</v>
      </c>
      <c r="G679" s="76"/>
      <c r="I679" s="84"/>
    </row>
    <row r="680" spans="1:9" x14ac:dyDescent="0.2">
      <c r="A680">
        <v>32.475659999999998</v>
      </c>
      <c r="B680">
        <v>43.40878</v>
      </c>
      <c r="C680">
        <v>1464.441</v>
      </c>
      <c r="D680">
        <v>41.358879999999999</v>
      </c>
      <c r="E680">
        <v>2.8242090000000001E-2</v>
      </c>
      <c r="F680" s="95">
        <f t="shared" si="10"/>
        <v>43</v>
      </c>
      <c r="G680" s="76"/>
      <c r="I680" s="84"/>
    </row>
    <row r="681" spans="1:9" x14ac:dyDescent="0.2">
      <c r="A681">
        <v>32.525660000000002</v>
      </c>
      <c r="B681">
        <v>43.558419999999998</v>
      </c>
      <c r="C681">
        <v>1463.0119999999999</v>
      </c>
      <c r="D681">
        <v>41.434809999999999</v>
      </c>
      <c r="E681">
        <v>2.8321590000000001E-2</v>
      </c>
      <c r="F681" s="95">
        <f t="shared" si="10"/>
        <v>44</v>
      </c>
      <c r="G681" s="76"/>
      <c r="I681" s="84"/>
    </row>
    <row r="682" spans="1:9" x14ac:dyDescent="0.2">
      <c r="A682">
        <v>32.575670000000002</v>
      </c>
      <c r="B682">
        <v>43.635759999999998</v>
      </c>
      <c r="C682">
        <v>1462.0719999999999</v>
      </c>
      <c r="D682">
        <v>41.62668</v>
      </c>
      <c r="E682">
        <v>2.847102E-2</v>
      </c>
      <c r="F682" s="95">
        <f t="shared" si="10"/>
        <v>44</v>
      </c>
      <c r="G682" s="76"/>
      <c r="I682" s="84"/>
    </row>
    <row r="683" spans="1:9" x14ac:dyDescent="0.2">
      <c r="A683">
        <v>32.62567</v>
      </c>
      <c r="B683">
        <v>43.722119999999997</v>
      </c>
      <c r="C683">
        <v>1460.6320000000001</v>
      </c>
      <c r="D683">
        <v>41.76267</v>
      </c>
      <c r="E683">
        <v>2.8592200000000002E-2</v>
      </c>
      <c r="F683" s="95">
        <f t="shared" si="10"/>
        <v>44</v>
      </c>
      <c r="G683" s="76"/>
      <c r="I683" s="84"/>
    </row>
    <row r="684" spans="1:9" x14ac:dyDescent="0.2">
      <c r="A684">
        <v>32.675660000000001</v>
      </c>
      <c r="B684">
        <v>43.845779999999998</v>
      </c>
      <c r="C684">
        <v>1459.702</v>
      </c>
      <c r="D684">
        <v>41.72</v>
      </c>
      <c r="E684">
        <v>2.8581160000000001E-2</v>
      </c>
      <c r="F684" s="95">
        <f t="shared" si="10"/>
        <v>44</v>
      </c>
      <c r="G684" s="76"/>
      <c r="I684" s="84"/>
    </row>
    <row r="685" spans="1:9" x14ac:dyDescent="0.2">
      <c r="A685">
        <v>32.725659999999998</v>
      </c>
      <c r="B685">
        <v>43.924309999999998</v>
      </c>
      <c r="C685">
        <v>1458.345</v>
      </c>
      <c r="D685">
        <v>41.909880000000001</v>
      </c>
      <c r="E685">
        <v>2.873798E-2</v>
      </c>
      <c r="F685" s="95">
        <f t="shared" si="10"/>
        <v>44</v>
      </c>
      <c r="G685" s="76"/>
      <c r="I685" s="84"/>
    </row>
    <row r="686" spans="1:9" x14ac:dyDescent="0.2">
      <c r="A686">
        <v>32.775660000000002</v>
      </c>
      <c r="B686">
        <v>44.047359999999998</v>
      </c>
      <c r="C686">
        <v>1457.8009999999999</v>
      </c>
      <c r="D686">
        <v>41.86524</v>
      </c>
      <c r="E686">
        <v>2.871808E-2</v>
      </c>
      <c r="F686" s="95">
        <f t="shared" si="10"/>
        <v>44</v>
      </c>
      <c r="G686" s="76"/>
      <c r="I686" s="84"/>
    </row>
    <row r="687" spans="1:9" x14ac:dyDescent="0.2">
      <c r="A687">
        <v>32.825670000000002</v>
      </c>
      <c r="B687">
        <v>44.118160000000003</v>
      </c>
      <c r="C687">
        <v>1456.53</v>
      </c>
      <c r="D687">
        <v>41.922960000000003</v>
      </c>
      <c r="E687">
        <v>2.8782749999999999E-2</v>
      </c>
      <c r="F687" s="95">
        <f t="shared" si="10"/>
        <v>44</v>
      </c>
      <c r="G687" s="76"/>
      <c r="I687" s="84"/>
    </row>
    <row r="688" spans="1:9" x14ac:dyDescent="0.2">
      <c r="A688">
        <v>32.87567</v>
      </c>
      <c r="B688">
        <v>44.24174</v>
      </c>
      <c r="C688">
        <v>1455.3779999999999</v>
      </c>
      <c r="D688">
        <v>41.996000000000002</v>
      </c>
      <c r="E688">
        <v>2.8855740000000001E-2</v>
      </c>
      <c r="F688" s="95">
        <f t="shared" si="10"/>
        <v>44</v>
      </c>
      <c r="G688" s="76"/>
      <c r="I688" s="84"/>
    </row>
    <row r="689" spans="1:9" x14ac:dyDescent="0.2">
      <c r="A689">
        <v>32.925660000000001</v>
      </c>
      <c r="B689">
        <v>44.312080000000002</v>
      </c>
      <c r="C689">
        <v>1454.124</v>
      </c>
      <c r="D689">
        <v>42.387830000000001</v>
      </c>
      <c r="E689">
        <v>2.9150079999999998E-2</v>
      </c>
      <c r="F689" s="95">
        <f t="shared" si="10"/>
        <v>44</v>
      </c>
      <c r="G689" s="76"/>
      <c r="I689" s="84"/>
    </row>
    <row r="690" spans="1:9" x14ac:dyDescent="0.2">
      <c r="A690">
        <v>32.975659999999998</v>
      </c>
      <c r="B690">
        <v>44.458779999999997</v>
      </c>
      <c r="C690">
        <v>1453.078</v>
      </c>
      <c r="D690">
        <v>42.28004</v>
      </c>
      <c r="E690">
        <v>2.909689E-2</v>
      </c>
      <c r="F690" s="95">
        <f t="shared" si="10"/>
        <v>44</v>
      </c>
      <c r="G690" s="76"/>
      <c r="I690" s="84"/>
    </row>
    <row r="691" spans="1:9" x14ac:dyDescent="0.2">
      <c r="A691">
        <v>33.025660000000002</v>
      </c>
      <c r="B691">
        <v>44.529159999999997</v>
      </c>
      <c r="C691">
        <v>1451.758</v>
      </c>
      <c r="D691">
        <v>42.305109999999999</v>
      </c>
      <c r="E691">
        <v>2.9140610000000001E-2</v>
      </c>
      <c r="F691" s="95">
        <f t="shared" si="10"/>
        <v>45</v>
      </c>
      <c r="G691" s="76"/>
      <c r="I691" s="84"/>
    </row>
    <row r="692" spans="1:9" x14ac:dyDescent="0.2">
      <c r="A692">
        <v>33.075670000000002</v>
      </c>
      <c r="B692">
        <v>44.627139999999997</v>
      </c>
      <c r="C692">
        <v>1450.8910000000001</v>
      </c>
      <c r="D692">
        <v>42.490819999999999</v>
      </c>
      <c r="E692">
        <v>2.9286030000000001E-2</v>
      </c>
      <c r="F692" s="95">
        <f t="shared" si="10"/>
        <v>45</v>
      </c>
      <c r="G692" s="76"/>
      <c r="I692" s="84"/>
    </row>
    <row r="693" spans="1:9" x14ac:dyDescent="0.2">
      <c r="A693">
        <v>33.12567</v>
      </c>
      <c r="B693">
        <v>44.73706</v>
      </c>
      <c r="C693">
        <v>1449.683</v>
      </c>
      <c r="D693">
        <v>42.46125</v>
      </c>
      <c r="E693">
        <v>2.9290030000000002E-2</v>
      </c>
      <c r="F693" s="95">
        <f t="shared" si="10"/>
        <v>45</v>
      </c>
      <c r="G693" s="76"/>
      <c r="I693" s="84"/>
    </row>
    <row r="694" spans="1:9" x14ac:dyDescent="0.2">
      <c r="A694">
        <v>33.175660000000001</v>
      </c>
      <c r="B694">
        <v>44.822629999999997</v>
      </c>
      <c r="C694">
        <v>1448.635</v>
      </c>
      <c r="D694">
        <v>42.581470000000003</v>
      </c>
      <c r="E694">
        <v>2.939421E-2</v>
      </c>
      <c r="F694" s="95">
        <f t="shared" si="10"/>
        <v>45</v>
      </c>
      <c r="G694" s="76"/>
      <c r="I694" s="84"/>
    </row>
    <row r="695" spans="1:9" x14ac:dyDescent="0.2">
      <c r="A695">
        <v>33.225659999999998</v>
      </c>
      <c r="B695">
        <v>44.942659999999997</v>
      </c>
      <c r="C695">
        <v>1447.5440000000001</v>
      </c>
      <c r="D695">
        <v>42.54354</v>
      </c>
      <c r="E695">
        <v>2.9390159999999999E-2</v>
      </c>
      <c r="F695" s="95">
        <f t="shared" si="10"/>
        <v>45</v>
      </c>
      <c r="G695" s="76"/>
      <c r="I695" s="84"/>
    </row>
    <row r="696" spans="1:9" x14ac:dyDescent="0.2">
      <c r="A696">
        <v>33.275660000000002</v>
      </c>
      <c r="B696">
        <v>45.05762</v>
      </c>
      <c r="C696">
        <v>1446.3320000000001</v>
      </c>
      <c r="D696">
        <v>42.800820000000002</v>
      </c>
      <c r="E696">
        <v>2.959268E-2</v>
      </c>
      <c r="F696" s="95">
        <f t="shared" si="10"/>
        <v>45</v>
      </c>
      <c r="G696" s="76"/>
      <c r="I696" s="84"/>
    </row>
    <row r="697" spans="1:9" x14ac:dyDescent="0.2">
      <c r="A697">
        <v>33.325670000000002</v>
      </c>
      <c r="B697">
        <v>45.141480000000001</v>
      </c>
      <c r="C697">
        <v>1445.04</v>
      </c>
      <c r="D697">
        <v>42.952570000000001</v>
      </c>
      <c r="E697">
        <v>2.972414E-2</v>
      </c>
      <c r="F697" s="95">
        <f t="shared" si="10"/>
        <v>45</v>
      </c>
      <c r="G697" s="76"/>
      <c r="I697" s="84"/>
    </row>
    <row r="698" spans="1:9" x14ac:dyDescent="0.2">
      <c r="A698">
        <v>33.37567</v>
      </c>
      <c r="B698">
        <v>45.23648</v>
      </c>
      <c r="C698">
        <v>1444.087</v>
      </c>
      <c r="D698">
        <v>42.76934</v>
      </c>
      <c r="E698">
        <v>2.961687E-2</v>
      </c>
      <c r="F698" s="95">
        <f t="shared" si="10"/>
        <v>45</v>
      </c>
      <c r="G698" s="76"/>
      <c r="I698" s="84"/>
    </row>
    <row r="699" spans="1:9" x14ac:dyDescent="0.2">
      <c r="A699">
        <v>33.425660000000001</v>
      </c>
      <c r="B699">
        <v>45.341799999999999</v>
      </c>
      <c r="C699">
        <v>1442.6980000000001</v>
      </c>
      <c r="D699">
        <v>42.863860000000003</v>
      </c>
      <c r="E699">
        <v>2.9710899999999998E-2</v>
      </c>
      <c r="F699" s="95">
        <f t="shared" si="10"/>
        <v>45</v>
      </c>
      <c r="G699" s="76"/>
      <c r="I699" s="84"/>
    </row>
    <row r="700" spans="1:9" x14ac:dyDescent="0.2">
      <c r="A700">
        <v>33.475659999999998</v>
      </c>
      <c r="B700">
        <v>45.445259999999998</v>
      </c>
      <c r="C700">
        <v>1441.49</v>
      </c>
      <c r="D700">
        <v>43.134540000000001</v>
      </c>
      <c r="E700">
        <v>2.9923580000000002E-2</v>
      </c>
      <c r="F700" s="95">
        <f t="shared" si="10"/>
        <v>45</v>
      </c>
      <c r="G700" s="76"/>
      <c r="I700" s="84"/>
    </row>
    <row r="701" spans="1:9" x14ac:dyDescent="0.2">
      <c r="A701">
        <v>33.525660000000002</v>
      </c>
      <c r="B701">
        <v>45.540930000000003</v>
      </c>
      <c r="C701">
        <v>1440.664</v>
      </c>
      <c r="D701">
        <v>42.886400000000002</v>
      </c>
      <c r="E701">
        <v>2.97685E-2</v>
      </c>
      <c r="F701" s="95">
        <f t="shared" si="10"/>
        <v>46</v>
      </c>
      <c r="G701" s="76"/>
      <c r="I701" s="84"/>
    </row>
    <row r="702" spans="1:9" x14ac:dyDescent="0.2">
      <c r="A702">
        <v>33.575670000000002</v>
      </c>
      <c r="B702">
        <v>45.613599999999998</v>
      </c>
      <c r="C702">
        <v>1439.12</v>
      </c>
      <c r="D702">
        <v>43.43674</v>
      </c>
      <c r="E702">
        <v>3.0182839999999999E-2</v>
      </c>
      <c r="F702" s="95">
        <f t="shared" si="10"/>
        <v>46</v>
      </c>
      <c r="G702" s="76"/>
      <c r="I702" s="84"/>
    </row>
    <row r="703" spans="1:9" x14ac:dyDescent="0.2">
      <c r="A703">
        <v>33.62567</v>
      </c>
      <c r="B703">
        <v>45.737110000000001</v>
      </c>
      <c r="C703">
        <v>1438.3219999999999</v>
      </c>
      <c r="D703">
        <v>43.395159999999997</v>
      </c>
      <c r="E703">
        <v>3.017069E-2</v>
      </c>
      <c r="F703" s="95">
        <f t="shared" si="10"/>
        <v>46</v>
      </c>
      <c r="G703" s="76"/>
      <c r="I703" s="84"/>
    </row>
    <row r="704" spans="1:9" x14ac:dyDescent="0.2">
      <c r="A704">
        <v>33.675660000000001</v>
      </c>
      <c r="B704">
        <v>45.840409999999999</v>
      </c>
      <c r="C704">
        <v>1437.213</v>
      </c>
      <c r="D704">
        <v>43.324060000000003</v>
      </c>
      <c r="E704">
        <v>3.0144500000000001E-2</v>
      </c>
      <c r="F704" s="95">
        <f t="shared" si="10"/>
        <v>46</v>
      </c>
      <c r="G704" s="76"/>
      <c r="I704" s="84"/>
    </row>
    <row r="705" spans="1:9" x14ac:dyDescent="0.2">
      <c r="A705">
        <v>33.725659999999998</v>
      </c>
      <c r="B705">
        <v>45.951300000000003</v>
      </c>
      <c r="C705">
        <v>1435.7460000000001</v>
      </c>
      <c r="D705">
        <v>43.616300000000003</v>
      </c>
      <c r="E705">
        <v>3.0378840000000001E-2</v>
      </c>
      <c r="F705" s="95">
        <f t="shared" si="10"/>
        <v>46</v>
      </c>
      <c r="G705" s="76"/>
      <c r="I705" s="84"/>
    </row>
    <row r="706" spans="1:9" x14ac:dyDescent="0.2">
      <c r="A706">
        <v>33.775660000000002</v>
      </c>
      <c r="B706">
        <v>46.040480000000002</v>
      </c>
      <c r="C706">
        <v>1434.9280000000001</v>
      </c>
      <c r="D706">
        <v>43.433660000000003</v>
      </c>
      <c r="E706">
        <v>3.0268860000000002E-2</v>
      </c>
      <c r="F706" s="95">
        <f t="shared" si="10"/>
        <v>46</v>
      </c>
      <c r="G706" s="76"/>
      <c r="I706" s="84"/>
    </row>
    <row r="707" spans="1:9" x14ac:dyDescent="0.2">
      <c r="A707">
        <v>33.825719999999997</v>
      </c>
      <c r="B707">
        <v>46.148899999999998</v>
      </c>
      <c r="C707">
        <v>1433.8119999999999</v>
      </c>
      <c r="D707">
        <v>43.563000000000002</v>
      </c>
      <c r="E707">
        <v>3.0382639999999999E-2</v>
      </c>
      <c r="F707" s="95">
        <f t="shared" si="10"/>
        <v>46</v>
      </c>
      <c r="G707" s="76"/>
      <c r="I707" s="84"/>
    </row>
    <row r="708" spans="1:9" x14ac:dyDescent="0.2">
      <c r="A708">
        <v>33.875830000000001</v>
      </c>
      <c r="B708">
        <v>46.238239999999998</v>
      </c>
      <c r="C708">
        <v>1432.5050000000001</v>
      </c>
      <c r="D708">
        <v>43.613050000000001</v>
      </c>
      <c r="E708">
        <v>3.0445300000000002E-2</v>
      </c>
      <c r="F708" s="95">
        <f t="shared" si="10"/>
        <v>46</v>
      </c>
      <c r="G708" s="76"/>
      <c r="I708" s="84"/>
    </row>
    <row r="709" spans="1:9" x14ac:dyDescent="0.2">
      <c r="A709">
        <v>33.925840000000001</v>
      </c>
      <c r="B709">
        <v>46.352049999999998</v>
      </c>
      <c r="C709">
        <v>1431.375</v>
      </c>
      <c r="D709">
        <v>43.948860000000003</v>
      </c>
      <c r="E709">
        <v>3.0703939999999999E-2</v>
      </c>
      <c r="F709" s="95">
        <f t="shared" si="10"/>
        <v>46</v>
      </c>
      <c r="G709" s="76"/>
      <c r="I709" s="84"/>
    </row>
    <row r="710" spans="1:9" x14ac:dyDescent="0.2">
      <c r="A710">
        <v>33.975830000000002</v>
      </c>
      <c r="B710">
        <v>46.436100000000003</v>
      </c>
      <c r="C710">
        <v>1430.066</v>
      </c>
      <c r="D710">
        <v>43.962739999999997</v>
      </c>
      <c r="E710">
        <v>3.0741750000000002E-2</v>
      </c>
      <c r="F710" s="95">
        <f t="shared" si="10"/>
        <v>46</v>
      </c>
      <c r="G710" s="76"/>
      <c r="I710" s="84"/>
    </row>
    <row r="711" spans="1:9" x14ac:dyDescent="0.2">
      <c r="A711">
        <v>34.025829999999999</v>
      </c>
      <c r="B711">
        <v>46.543759999999999</v>
      </c>
      <c r="C711">
        <v>1429.0730000000001</v>
      </c>
      <c r="D711">
        <v>44.029200000000003</v>
      </c>
      <c r="E711">
        <v>3.0809619999999999E-2</v>
      </c>
      <c r="F711" s="95">
        <f t="shared" si="10"/>
        <v>47</v>
      </c>
      <c r="G711" s="76"/>
      <c r="I711" s="84"/>
    </row>
    <row r="712" spans="1:9" x14ac:dyDescent="0.2">
      <c r="A712">
        <v>34.075830000000003</v>
      </c>
      <c r="B712">
        <v>46.646569999999997</v>
      </c>
      <c r="C712">
        <v>1427.662</v>
      </c>
      <c r="D712">
        <v>44.355330000000002</v>
      </c>
      <c r="E712">
        <v>3.1068510000000001E-2</v>
      </c>
      <c r="F712" s="95">
        <f t="shared" si="10"/>
        <v>47</v>
      </c>
      <c r="G712" s="76"/>
      <c r="I712" s="84"/>
    </row>
    <row r="713" spans="1:9" x14ac:dyDescent="0.2">
      <c r="A713">
        <v>34.125830000000001</v>
      </c>
      <c r="B713">
        <v>46.734139999999996</v>
      </c>
      <c r="C713">
        <v>1426.7940000000001</v>
      </c>
      <c r="D713">
        <v>44.207970000000003</v>
      </c>
      <c r="E713">
        <v>3.098414E-2</v>
      </c>
      <c r="F713" s="95">
        <f t="shared" si="10"/>
        <v>47</v>
      </c>
      <c r="G713" s="76"/>
      <c r="I713" s="84"/>
    </row>
    <row r="714" spans="1:9" x14ac:dyDescent="0.2">
      <c r="A714">
        <v>34.175840000000001</v>
      </c>
      <c r="B714">
        <v>46.835619999999999</v>
      </c>
      <c r="C714">
        <v>1425.7159999999999</v>
      </c>
      <c r="D714">
        <v>44.327970000000001</v>
      </c>
      <c r="E714">
        <v>3.1091710000000002E-2</v>
      </c>
      <c r="F714" s="95">
        <f t="shared" si="10"/>
        <v>47</v>
      </c>
      <c r="G714" s="76"/>
      <c r="I714" s="84"/>
    </row>
    <row r="715" spans="1:9" x14ac:dyDescent="0.2">
      <c r="A715">
        <v>34.225830000000002</v>
      </c>
      <c r="B715">
        <v>46.948819999999998</v>
      </c>
      <c r="C715">
        <v>1424.3140000000001</v>
      </c>
      <c r="D715">
        <v>44.489930000000001</v>
      </c>
      <c r="E715">
        <v>3.123604E-2</v>
      </c>
      <c r="F715" s="95">
        <f t="shared" si="10"/>
        <v>47</v>
      </c>
      <c r="G715" s="76"/>
      <c r="I715" s="84"/>
    </row>
    <row r="716" spans="1:9" x14ac:dyDescent="0.2">
      <c r="A716">
        <v>34.275829999999999</v>
      </c>
      <c r="B716">
        <v>47.026179999999997</v>
      </c>
      <c r="C716">
        <v>1423.002</v>
      </c>
      <c r="D716">
        <v>44.46264</v>
      </c>
      <c r="E716">
        <v>3.124565E-2</v>
      </c>
      <c r="F716" s="95">
        <f t="shared" si="10"/>
        <v>47</v>
      </c>
      <c r="G716" s="76"/>
      <c r="I716" s="84"/>
    </row>
    <row r="717" spans="1:9" x14ac:dyDescent="0.2">
      <c r="A717">
        <v>34.325830000000003</v>
      </c>
      <c r="B717">
        <v>47.153359999999999</v>
      </c>
      <c r="C717">
        <v>1421.8779999999999</v>
      </c>
      <c r="D717">
        <v>44.452199999999998</v>
      </c>
      <c r="E717">
        <v>3.1263039999999999E-2</v>
      </c>
      <c r="F717" s="95">
        <f t="shared" si="10"/>
        <v>47</v>
      </c>
      <c r="G717" s="76"/>
      <c r="I717" s="84"/>
    </row>
    <row r="718" spans="1:9" x14ac:dyDescent="0.2">
      <c r="A718">
        <v>34.375830000000001</v>
      </c>
      <c r="B718">
        <v>47.256540000000001</v>
      </c>
      <c r="C718">
        <v>1420.7360000000001</v>
      </c>
      <c r="D718">
        <v>44.703479999999999</v>
      </c>
      <c r="E718">
        <v>3.1465020000000003E-2</v>
      </c>
      <c r="F718" s="95">
        <f t="shared" si="10"/>
        <v>47</v>
      </c>
      <c r="G718" s="76"/>
      <c r="I718" s="84"/>
    </row>
    <row r="719" spans="1:9" x14ac:dyDescent="0.2">
      <c r="A719">
        <v>34.425840000000001</v>
      </c>
      <c r="B719">
        <v>47.343780000000002</v>
      </c>
      <c r="C719">
        <v>1419.7159999999999</v>
      </c>
      <c r="D719">
        <v>44.611919999999998</v>
      </c>
      <c r="E719">
        <v>3.1423119999999999E-2</v>
      </c>
      <c r="F719" s="95">
        <f t="shared" si="10"/>
        <v>47</v>
      </c>
      <c r="G719" s="76"/>
      <c r="I719" s="84"/>
    </row>
    <row r="720" spans="1:9" x14ac:dyDescent="0.2">
      <c r="A720">
        <v>34.475830000000002</v>
      </c>
      <c r="B720">
        <v>47.451340000000002</v>
      </c>
      <c r="C720">
        <v>1418.2280000000001</v>
      </c>
      <c r="D720">
        <v>44.939219999999999</v>
      </c>
      <c r="E720">
        <v>3.1686880000000001E-2</v>
      </c>
      <c r="F720" s="95">
        <f t="shared" si="10"/>
        <v>47</v>
      </c>
      <c r="G720" s="76"/>
      <c r="I720" s="84"/>
    </row>
    <row r="721" spans="1:9" x14ac:dyDescent="0.2">
      <c r="A721">
        <v>34.525829999999999</v>
      </c>
      <c r="B721">
        <v>47.543280000000003</v>
      </c>
      <c r="C721">
        <v>1416.9639999999999</v>
      </c>
      <c r="D721">
        <v>45.081989999999998</v>
      </c>
      <c r="E721">
        <v>3.1815910000000003E-2</v>
      </c>
      <c r="F721" s="95">
        <f t="shared" si="10"/>
        <v>48</v>
      </c>
      <c r="G721" s="76"/>
      <c r="I721" s="84"/>
    </row>
    <row r="722" spans="1:9" x14ac:dyDescent="0.2">
      <c r="A722">
        <v>34.575830000000003</v>
      </c>
      <c r="B722">
        <v>47.624600000000001</v>
      </c>
      <c r="C722">
        <v>1415.8019999999999</v>
      </c>
      <c r="D722">
        <v>45.055219999999998</v>
      </c>
      <c r="E722">
        <v>3.1823120000000003E-2</v>
      </c>
      <c r="F722" s="95">
        <f t="shared" si="10"/>
        <v>48</v>
      </c>
      <c r="G722" s="76"/>
      <c r="I722" s="84"/>
    </row>
    <row r="723" spans="1:9" x14ac:dyDescent="0.2">
      <c r="A723">
        <v>34.625830000000001</v>
      </c>
      <c r="B723">
        <v>47.750100000000003</v>
      </c>
      <c r="C723">
        <v>1414.646</v>
      </c>
      <c r="D723">
        <v>45.103070000000002</v>
      </c>
      <c r="E723">
        <v>3.1882939999999999E-2</v>
      </c>
      <c r="F723" s="95">
        <f t="shared" si="10"/>
        <v>48</v>
      </c>
      <c r="G723" s="76"/>
      <c r="I723" s="84"/>
    </row>
    <row r="724" spans="1:9" x14ac:dyDescent="0.2">
      <c r="A724">
        <v>34.675840000000001</v>
      </c>
      <c r="B724">
        <v>47.840400000000002</v>
      </c>
      <c r="C724">
        <v>1413.3</v>
      </c>
      <c r="D724">
        <v>45.528019999999998</v>
      </c>
      <c r="E724">
        <v>3.2213980000000003E-2</v>
      </c>
      <c r="F724" s="95">
        <f t="shared" si="10"/>
        <v>48</v>
      </c>
      <c r="G724" s="76"/>
      <c r="I724" s="84"/>
    </row>
    <row r="725" spans="1:9" x14ac:dyDescent="0.2">
      <c r="A725">
        <v>34.725830000000002</v>
      </c>
      <c r="B725">
        <v>47.953409999999998</v>
      </c>
      <c r="C725">
        <v>1412.1590000000001</v>
      </c>
      <c r="D725">
        <v>45.607520000000001</v>
      </c>
      <c r="E725">
        <v>3.22963E-2</v>
      </c>
      <c r="F725" s="95">
        <f t="shared" si="10"/>
        <v>48</v>
      </c>
      <c r="G725" s="76"/>
      <c r="I725" s="84"/>
    </row>
    <row r="726" spans="1:9" x14ac:dyDescent="0.2">
      <c r="A726">
        <v>34.775829999999999</v>
      </c>
      <c r="B726">
        <v>48.067419999999998</v>
      </c>
      <c r="C726">
        <v>1411.308</v>
      </c>
      <c r="D726">
        <v>45.52516</v>
      </c>
      <c r="E726">
        <v>3.2257420000000002E-2</v>
      </c>
      <c r="F726" s="95">
        <f t="shared" si="10"/>
        <v>48</v>
      </c>
      <c r="G726" s="76"/>
      <c r="I726" s="84"/>
    </row>
    <row r="727" spans="1:9" x14ac:dyDescent="0.2">
      <c r="A727">
        <v>34.825830000000003</v>
      </c>
      <c r="B727">
        <v>48.155059999999999</v>
      </c>
      <c r="C727">
        <v>1409.904</v>
      </c>
      <c r="D727">
        <v>45.760890000000003</v>
      </c>
      <c r="E727">
        <v>3.2456739999999998E-2</v>
      </c>
      <c r="F727" s="95">
        <f t="shared" si="10"/>
        <v>48</v>
      </c>
      <c r="G727" s="76"/>
      <c r="I727" s="84"/>
    </row>
    <row r="728" spans="1:9" x14ac:dyDescent="0.2">
      <c r="A728">
        <v>34.875830000000001</v>
      </c>
      <c r="B728">
        <v>48.260449999999999</v>
      </c>
      <c r="C728">
        <v>1408.7660000000001</v>
      </c>
      <c r="D728">
        <v>45.685119999999998</v>
      </c>
      <c r="E728">
        <v>3.2429199999999998E-2</v>
      </c>
      <c r="F728" s="95">
        <f t="shared" si="10"/>
        <v>48</v>
      </c>
      <c r="G728" s="76"/>
      <c r="I728" s="84"/>
    </row>
    <row r="729" spans="1:9" x14ac:dyDescent="0.2">
      <c r="A729">
        <v>34.925840000000001</v>
      </c>
      <c r="B729">
        <v>48.367829999999998</v>
      </c>
      <c r="C729">
        <v>1407.636</v>
      </c>
      <c r="D729">
        <v>45.868209999999998</v>
      </c>
      <c r="E729">
        <v>3.2585280000000001E-2</v>
      </c>
      <c r="F729" s="95">
        <f t="shared" si="10"/>
        <v>48</v>
      </c>
      <c r="G729" s="76"/>
      <c r="I729" s="84"/>
    </row>
    <row r="730" spans="1:9" x14ac:dyDescent="0.2">
      <c r="A730">
        <v>34.975830000000002</v>
      </c>
      <c r="B730">
        <v>48.468609999999998</v>
      </c>
      <c r="C730">
        <v>1406.222</v>
      </c>
      <c r="D730">
        <v>45.89629</v>
      </c>
      <c r="E730">
        <v>3.2638E-2</v>
      </c>
      <c r="F730" s="95">
        <f t="shared" si="10"/>
        <v>48</v>
      </c>
      <c r="G730" s="76"/>
      <c r="I730" s="84"/>
    </row>
    <row r="731" spans="1:9" x14ac:dyDescent="0.2">
      <c r="A731">
        <v>35.025829999999999</v>
      </c>
      <c r="B731">
        <v>48.553840000000001</v>
      </c>
      <c r="C731">
        <v>1404.952</v>
      </c>
      <c r="D731">
        <v>46.078029999999998</v>
      </c>
      <c r="E731">
        <v>3.2796859999999997E-2</v>
      </c>
      <c r="F731" s="95">
        <f t="shared" si="10"/>
        <v>49</v>
      </c>
      <c r="G731" s="76"/>
      <c r="I731" s="84"/>
    </row>
    <row r="732" spans="1:9" x14ac:dyDescent="0.2">
      <c r="A732">
        <v>35.075830000000003</v>
      </c>
      <c r="B732">
        <v>48.65634</v>
      </c>
      <c r="C732">
        <v>1403.59</v>
      </c>
      <c r="D732">
        <v>46.168909999999997</v>
      </c>
      <c r="E732">
        <v>3.2893440000000003E-2</v>
      </c>
      <c r="F732" s="95">
        <f t="shared" si="10"/>
        <v>49</v>
      </c>
      <c r="G732" s="76"/>
      <c r="I732" s="84"/>
    </row>
    <row r="733" spans="1:9" x14ac:dyDescent="0.2">
      <c r="A733">
        <v>35.125830000000001</v>
      </c>
      <c r="B733">
        <v>48.74812</v>
      </c>
      <c r="C733">
        <v>1402.452</v>
      </c>
      <c r="D733">
        <v>46.429209999999998</v>
      </c>
      <c r="E733">
        <v>3.3105750000000003E-2</v>
      </c>
      <c r="F733" s="95">
        <f t="shared" si="10"/>
        <v>49</v>
      </c>
      <c r="G733" s="76"/>
      <c r="I733" s="84"/>
    </row>
    <row r="734" spans="1:9" x14ac:dyDescent="0.2">
      <c r="A734">
        <v>35.175840000000001</v>
      </c>
      <c r="B734">
        <v>48.851149999999997</v>
      </c>
      <c r="C734">
        <v>1401.395</v>
      </c>
      <c r="D734">
        <v>46.398159999999997</v>
      </c>
      <c r="E734">
        <v>3.3108560000000002E-2</v>
      </c>
      <c r="F734" s="95">
        <f t="shared" si="10"/>
        <v>49</v>
      </c>
      <c r="G734" s="76"/>
      <c r="I734" s="84"/>
    </row>
    <row r="735" spans="1:9" x14ac:dyDescent="0.2">
      <c r="A735">
        <v>35.225830000000002</v>
      </c>
      <c r="B735">
        <v>48.956090000000003</v>
      </c>
      <c r="C735">
        <v>1400.1110000000001</v>
      </c>
      <c r="D735">
        <v>46.460209999999996</v>
      </c>
      <c r="E735">
        <v>3.3183219999999999E-2</v>
      </c>
      <c r="F735" s="95">
        <f t="shared" si="10"/>
        <v>49</v>
      </c>
      <c r="G735" s="76"/>
      <c r="I735" s="84"/>
    </row>
    <row r="736" spans="1:9" x14ac:dyDescent="0.2">
      <c r="A736">
        <v>35.275829999999999</v>
      </c>
      <c r="B736">
        <v>49.064839999999997</v>
      </c>
      <c r="C736">
        <v>1398.8320000000001</v>
      </c>
      <c r="D736">
        <v>46.600999999999999</v>
      </c>
      <c r="E736">
        <v>3.3314219999999999E-2</v>
      </c>
      <c r="F736" s="95">
        <f t="shared" ref="F736:F799" si="11">ROUND(B736,0)</f>
        <v>49</v>
      </c>
      <c r="G736" s="76"/>
      <c r="I736" s="84"/>
    </row>
    <row r="737" spans="1:9" x14ac:dyDescent="0.2">
      <c r="A737">
        <v>35.325830000000003</v>
      </c>
      <c r="B737">
        <v>49.155929999999998</v>
      </c>
      <c r="C737">
        <v>1397.768</v>
      </c>
      <c r="D737">
        <v>46.714680000000001</v>
      </c>
      <c r="E737">
        <v>3.3420900000000003E-2</v>
      </c>
      <c r="F737" s="95">
        <f t="shared" si="11"/>
        <v>49</v>
      </c>
      <c r="G737" s="76"/>
      <c r="I737" s="84"/>
    </row>
    <row r="738" spans="1:9" x14ac:dyDescent="0.2">
      <c r="A738">
        <v>35.375830000000001</v>
      </c>
      <c r="B738">
        <v>49.256279999999997</v>
      </c>
      <c r="C738">
        <v>1396.6579999999999</v>
      </c>
      <c r="D738">
        <v>46.668019999999999</v>
      </c>
      <c r="E738">
        <v>3.3414050000000001E-2</v>
      </c>
      <c r="F738" s="95">
        <f t="shared" si="11"/>
        <v>49</v>
      </c>
      <c r="G738" s="76"/>
      <c r="I738" s="84"/>
    </row>
    <row r="739" spans="1:9" x14ac:dyDescent="0.2">
      <c r="A739">
        <v>35.425840000000001</v>
      </c>
      <c r="B739">
        <v>49.342289999999998</v>
      </c>
      <c r="C739">
        <v>1395.1</v>
      </c>
      <c r="D739">
        <v>46.895620000000001</v>
      </c>
      <c r="E739">
        <v>3.3614520000000002E-2</v>
      </c>
      <c r="F739" s="95">
        <f t="shared" si="11"/>
        <v>49</v>
      </c>
      <c r="G739" s="76"/>
      <c r="I739" s="84"/>
    </row>
    <row r="740" spans="1:9" x14ac:dyDescent="0.2">
      <c r="A740">
        <v>35.475830000000002</v>
      </c>
      <c r="B740">
        <v>49.450020000000002</v>
      </c>
      <c r="C740">
        <v>1393.9280000000001</v>
      </c>
      <c r="D740">
        <v>47.16733</v>
      </c>
      <c r="E740">
        <v>3.3837699999999998E-2</v>
      </c>
      <c r="F740" s="95">
        <f t="shared" si="11"/>
        <v>49</v>
      </c>
      <c r="G740" s="76"/>
      <c r="I740" s="84"/>
    </row>
    <row r="741" spans="1:9" x14ac:dyDescent="0.2">
      <c r="A741">
        <v>35.525829999999999</v>
      </c>
      <c r="B741">
        <v>49.557319999999997</v>
      </c>
      <c r="C741">
        <v>1392.384</v>
      </c>
      <c r="D741">
        <v>47.372079999999997</v>
      </c>
      <c r="E741">
        <v>3.4022280000000002E-2</v>
      </c>
      <c r="F741" s="95">
        <f t="shared" si="11"/>
        <v>50</v>
      </c>
      <c r="G741" s="76"/>
      <c r="I741" s="84"/>
    </row>
    <row r="742" spans="1:9" x14ac:dyDescent="0.2">
      <c r="A742">
        <v>35.575830000000003</v>
      </c>
      <c r="B742">
        <v>49.633000000000003</v>
      </c>
      <c r="C742">
        <v>1391.671</v>
      </c>
      <c r="D742">
        <v>47.37238</v>
      </c>
      <c r="E742">
        <v>3.4039930000000003E-2</v>
      </c>
      <c r="F742" s="95">
        <f t="shared" si="11"/>
        <v>50</v>
      </c>
      <c r="G742" s="76"/>
      <c r="I742" s="84"/>
    </row>
    <row r="743" spans="1:9" x14ac:dyDescent="0.2">
      <c r="A743">
        <v>35.625830000000001</v>
      </c>
      <c r="B743">
        <v>49.728200000000001</v>
      </c>
      <c r="C743">
        <v>1389.8520000000001</v>
      </c>
      <c r="D743">
        <v>47.597900000000003</v>
      </c>
      <c r="E743">
        <v>3.4246749999999999E-2</v>
      </c>
      <c r="F743" s="95">
        <f t="shared" si="11"/>
        <v>50</v>
      </c>
      <c r="G743" s="76"/>
      <c r="I743" s="84"/>
    </row>
    <row r="744" spans="1:9" x14ac:dyDescent="0.2">
      <c r="A744">
        <v>35.675840000000001</v>
      </c>
      <c r="B744">
        <v>49.839959999999998</v>
      </c>
      <c r="C744">
        <v>1388.902</v>
      </c>
      <c r="D744">
        <v>47.758740000000003</v>
      </c>
      <c r="E744">
        <v>3.438596E-2</v>
      </c>
      <c r="F744" s="95">
        <f t="shared" si="11"/>
        <v>50</v>
      </c>
      <c r="G744" s="76"/>
      <c r="I744" s="84"/>
    </row>
    <row r="745" spans="1:9" x14ac:dyDescent="0.2">
      <c r="A745">
        <v>35.725830000000002</v>
      </c>
      <c r="B745">
        <v>49.922759999999997</v>
      </c>
      <c r="C745">
        <v>1387.617</v>
      </c>
      <c r="D745">
        <v>48.059220000000003</v>
      </c>
      <c r="E745">
        <v>3.4634350000000001E-2</v>
      </c>
      <c r="F745" s="95">
        <f t="shared" si="11"/>
        <v>50</v>
      </c>
      <c r="G745" s="76"/>
      <c r="I745" s="84"/>
    </row>
    <row r="746" spans="1:9" x14ac:dyDescent="0.2">
      <c r="A746">
        <v>35.775829999999999</v>
      </c>
      <c r="B746">
        <v>50.047969999999999</v>
      </c>
      <c r="C746">
        <v>1386.4059999999999</v>
      </c>
      <c r="D746">
        <v>48.135469999999998</v>
      </c>
      <c r="E746">
        <v>3.4719590000000002E-2</v>
      </c>
      <c r="F746" s="95">
        <f t="shared" si="11"/>
        <v>50</v>
      </c>
      <c r="G746" s="76"/>
      <c r="I746" s="84"/>
    </row>
    <row r="747" spans="1:9" x14ac:dyDescent="0.2">
      <c r="A747">
        <v>35.825830000000003</v>
      </c>
      <c r="B747">
        <v>50.122970000000002</v>
      </c>
      <c r="C747">
        <v>1385.09</v>
      </c>
      <c r="D747">
        <v>48.233829999999998</v>
      </c>
      <c r="E747">
        <v>3.4823600000000003E-2</v>
      </c>
      <c r="F747" s="95">
        <f t="shared" si="11"/>
        <v>50</v>
      </c>
      <c r="G747" s="76"/>
      <c r="I747" s="84"/>
    </row>
    <row r="748" spans="1:9" x14ac:dyDescent="0.2">
      <c r="A748">
        <v>35.875830000000001</v>
      </c>
      <c r="B748">
        <v>50.230310000000003</v>
      </c>
      <c r="C748">
        <v>1383.944</v>
      </c>
      <c r="D748">
        <v>47.90484</v>
      </c>
      <c r="E748">
        <v>3.4614730000000003E-2</v>
      </c>
      <c r="F748" s="95">
        <f t="shared" si="11"/>
        <v>50</v>
      </c>
      <c r="G748" s="76"/>
      <c r="I748" s="84"/>
    </row>
    <row r="749" spans="1:9" x14ac:dyDescent="0.2">
      <c r="A749">
        <v>35.925840000000001</v>
      </c>
      <c r="B749">
        <v>50.320799999999998</v>
      </c>
      <c r="C749">
        <v>1382.6369999999999</v>
      </c>
      <c r="D749">
        <v>48.503520000000002</v>
      </c>
      <c r="E749">
        <v>3.5080439999999997E-2</v>
      </c>
      <c r="F749" s="95">
        <f t="shared" si="11"/>
        <v>50</v>
      </c>
      <c r="G749" s="76"/>
      <c r="I749" s="84"/>
    </row>
    <row r="750" spans="1:9" x14ac:dyDescent="0.2">
      <c r="A750">
        <v>35.975830000000002</v>
      </c>
      <c r="B750">
        <v>50.397190000000002</v>
      </c>
      <c r="C750">
        <v>1381.3589999999999</v>
      </c>
      <c r="D750">
        <v>48.42418</v>
      </c>
      <c r="E750">
        <v>3.5055459999999997E-2</v>
      </c>
      <c r="F750" s="95">
        <f t="shared" si="11"/>
        <v>50</v>
      </c>
      <c r="G750" s="76"/>
      <c r="I750" s="84"/>
    </row>
    <row r="751" spans="1:9" x14ac:dyDescent="0.2">
      <c r="A751">
        <v>36.025829999999999</v>
      </c>
      <c r="B751">
        <v>50.525820000000003</v>
      </c>
      <c r="C751">
        <v>1379.9680000000001</v>
      </c>
      <c r="D751">
        <v>48.620609999999999</v>
      </c>
      <c r="E751">
        <v>3.5233149999999998E-2</v>
      </c>
      <c r="F751" s="95">
        <f t="shared" si="11"/>
        <v>51</v>
      </c>
      <c r="G751" s="76"/>
      <c r="I751" s="84"/>
    </row>
    <row r="752" spans="1:9" x14ac:dyDescent="0.2">
      <c r="A752">
        <v>36.075830000000003</v>
      </c>
      <c r="B752">
        <v>50.605589999999999</v>
      </c>
      <c r="C752">
        <v>1378.758</v>
      </c>
      <c r="D752">
        <v>48.731059999999999</v>
      </c>
      <c r="E752">
        <v>3.5344170000000001E-2</v>
      </c>
      <c r="F752" s="95">
        <f t="shared" si="11"/>
        <v>51</v>
      </c>
      <c r="G752" s="76"/>
      <c r="I752" s="84"/>
    </row>
    <row r="753" spans="1:9" x14ac:dyDescent="0.2">
      <c r="A753">
        <v>36.125830000000001</v>
      </c>
      <c r="B753">
        <v>50.690800000000003</v>
      </c>
      <c r="C753">
        <v>1376.461</v>
      </c>
      <c r="D753">
        <v>48.731200000000001</v>
      </c>
      <c r="E753">
        <v>3.5403259999999999E-2</v>
      </c>
      <c r="F753" s="95">
        <f t="shared" si="11"/>
        <v>51</v>
      </c>
      <c r="G753" s="76"/>
      <c r="I753" s="84"/>
    </row>
    <row r="754" spans="1:9" x14ac:dyDescent="0.2">
      <c r="A754">
        <v>36.175840000000001</v>
      </c>
      <c r="B754">
        <v>50.818379999999998</v>
      </c>
      <c r="C754">
        <v>1375.7360000000001</v>
      </c>
      <c r="D754">
        <v>49.294110000000003</v>
      </c>
      <c r="E754">
        <v>3.5831099999999998E-2</v>
      </c>
      <c r="F754" s="95">
        <f t="shared" si="11"/>
        <v>51</v>
      </c>
      <c r="G754" s="76"/>
      <c r="I754" s="84"/>
    </row>
    <row r="755" spans="1:9" x14ac:dyDescent="0.2">
      <c r="A755">
        <v>36.225830000000002</v>
      </c>
      <c r="B755">
        <v>50.903460000000003</v>
      </c>
      <c r="C755">
        <v>1374.6489999999999</v>
      </c>
      <c r="D755">
        <v>49.324890000000003</v>
      </c>
      <c r="E755">
        <v>3.5881820000000002E-2</v>
      </c>
      <c r="F755" s="95">
        <f t="shared" si="11"/>
        <v>51</v>
      </c>
      <c r="G755" s="76"/>
      <c r="I755" s="84"/>
    </row>
    <row r="756" spans="1:9" x14ac:dyDescent="0.2">
      <c r="A756">
        <v>36.275829999999999</v>
      </c>
      <c r="B756">
        <v>50.985790000000001</v>
      </c>
      <c r="C756">
        <v>1373.3979999999999</v>
      </c>
      <c r="D756">
        <v>49.584000000000003</v>
      </c>
      <c r="E756">
        <v>3.6103150000000001E-2</v>
      </c>
      <c r="F756" s="95">
        <f t="shared" si="11"/>
        <v>51</v>
      </c>
      <c r="G756" s="76"/>
      <c r="I756" s="84"/>
    </row>
    <row r="757" spans="1:9" x14ac:dyDescent="0.2">
      <c r="A757">
        <v>36.325890000000001</v>
      </c>
      <c r="B757">
        <v>51.130679999999998</v>
      </c>
      <c r="C757">
        <v>1372.18</v>
      </c>
      <c r="D757">
        <v>49.582090000000001</v>
      </c>
      <c r="E757">
        <v>3.6133810000000002E-2</v>
      </c>
      <c r="F757" s="95">
        <f t="shared" si="11"/>
        <v>51</v>
      </c>
      <c r="G757" s="76"/>
      <c r="I757" s="84"/>
    </row>
    <row r="758" spans="1:9" x14ac:dyDescent="0.2">
      <c r="A758">
        <v>36.375999999999998</v>
      </c>
      <c r="B758">
        <v>51.225409999999997</v>
      </c>
      <c r="C758">
        <v>1370.4559999999999</v>
      </c>
      <c r="D758">
        <v>49.946779999999997</v>
      </c>
      <c r="E758">
        <v>3.6445379999999999E-2</v>
      </c>
      <c r="F758" s="95">
        <f t="shared" si="11"/>
        <v>51</v>
      </c>
      <c r="G758" s="76"/>
      <c r="I758" s="84"/>
    </row>
    <row r="759" spans="1:9" x14ac:dyDescent="0.2">
      <c r="A759">
        <v>36.426000000000002</v>
      </c>
      <c r="B759">
        <v>51.33764</v>
      </c>
      <c r="C759">
        <v>1369.211</v>
      </c>
      <c r="D759">
        <v>49.849159999999998</v>
      </c>
      <c r="E759">
        <v>3.6407200000000001E-2</v>
      </c>
      <c r="F759" s="95">
        <f t="shared" si="11"/>
        <v>51</v>
      </c>
      <c r="G759" s="76"/>
      <c r="I759" s="84"/>
    </row>
    <row r="760" spans="1:9" x14ac:dyDescent="0.2">
      <c r="A760">
        <v>36.475999999999999</v>
      </c>
      <c r="B760">
        <v>51.427030000000002</v>
      </c>
      <c r="C760">
        <v>1368.0450000000001</v>
      </c>
      <c r="D760">
        <v>50.316969999999998</v>
      </c>
      <c r="E760">
        <v>3.6780210000000001E-2</v>
      </c>
      <c r="F760" s="95">
        <f t="shared" si="11"/>
        <v>51</v>
      </c>
      <c r="G760" s="76"/>
      <c r="I760" s="84"/>
    </row>
    <row r="761" spans="1:9" x14ac:dyDescent="0.2">
      <c r="A761">
        <v>36.526000000000003</v>
      </c>
      <c r="B761">
        <v>51.540320000000001</v>
      </c>
      <c r="C761">
        <v>1366.7260000000001</v>
      </c>
      <c r="D761">
        <v>50.196539999999999</v>
      </c>
      <c r="E761">
        <v>3.6727580000000003E-2</v>
      </c>
      <c r="F761" s="95">
        <f t="shared" si="11"/>
        <v>52</v>
      </c>
      <c r="G761" s="76"/>
      <c r="I761" s="84"/>
    </row>
    <row r="762" spans="1:9" x14ac:dyDescent="0.2">
      <c r="A762">
        <v>36.576000000000001</v>
      </c>
      <c r="B762">
        <v>51.627679999999998</v>
      </c>
      <c r="C762">
        <v>1365.364</v>
      </c>
      <c r="D762">
        <v>50.377609999999997</v>
      </c>
      <c r="E762">
        <v>3.689684E-2</v>
      </c>
      <c r="F762" s="95">
        <f t="shared" si="11"/>
        <v>52</v>
      </c>
      <c r="G762" s="76"/>
      <c r="I762" s="84"/>
    </row>
    <row r="763" spans="1:9" x14ac:dyDescent="0.2">
      <c r="A763">
        <v>36.625999999999998</v>
      </c>
      <c r="B763">
        <v>51.745809999999999</v>
      </c>
      <c r="C763">
        <v>1363.979</v>
      </c>
      <c r="D763">
        <v>50.80874</v>
      </c>
      <c r="E763">
        <v>3.7250400000000003E-2</v>
      </c>
      <c r="F763" s="95">
        <f t="shared" si="11"/>
        <v>52</v>
      </c>
      <c r="G763" s="76"/>
      <c r="I763" s="84"/>
    </row>
    <row r="764" spans="1:9" x14ac:dyDescent="0.2">
      <c r="A764">
        <v>36.676000000000002</v>
      </c>
      <c r="B764">
        <v>51.847999999999999</v>
      </c>
      <c r="C764">
        <v>1362.826</v>
      </c>
      <c r="D764">
        <v>50.856720000000003</v>
      </c>
      <c r="E764">
        <v>3.7317099999999999E-2</v>
      </c>
      <c r="F764" s="95">
        <f t="shared" si="11"/>
        <v>52</v>
      </c>
      <c r="G764" s="76"/>
      <c r="I764" s="84"/>
    </row>
    <row r="765" spans="1:9" x14ac:dyDescent="0.2">
      <c r="A765">
        <v>36.725999999999999</v>
      </c>
      <c r="B765">
        <v>51.932870000000001</v>
      </c>
      <c r="C765">
        <v>1361.0740000000001</v>
      </c>
      <c r="D765">
        <v>50.963819999999998</v>
      </c>
      <c r="E765">
        <v>3.7443829999999997E-2</v>
      </c>
      <c r="F765" s="95">
        <f t="shared" si="11"/>
        <v>52</v>
      </c>
      <c r="G765" s="76"/>
      <c r="I765" s="84"/>
    </row>
    <row r="766" spans="1:9" x14ac:dyDescent="0.2">
      <c r="A766">
        <v>36.776000000000003</v>
      </c>
      <c r="B766">
        <v>52.054259999999999</v>
      </c>
      <c r="C766">
        <v>1359.9259999999999</v>
      </c>
      <c r="D766">
        <v>51.08305</v>
      </c>
      <c r="E766">
        <v>3.7563100000000002E-2</v>
      </c>
      <c r="F766" s="95">
        <f t="shared" si="11"/>
        <v>52</v>
      </c>
      <c r="G766" s="76"/>
      <c r="I766" s="84"/>
    </row>
    <row r="767" spans="1:9" x14ac:dyDescent="0.2">
      <c r="A767">
        <v>36.826000000000001</v>
      </c>
      <c r="B767">
        <v>52.13843</v>
      </c>
      <c r="C767">
        <v>1358.289</v>
      </c>
      <c r="D767">
        <v>51.15766</v>
      </c>
      <c r="E767">
        <v>3.7663299999999997E-2</v>
      </c>
      <c r="F767" s="95">
        <f t="shared" si="11"/>
        <v>52</v>
      </c>
      <c r="G767" s="76"/>
      <c r="I767" s="84"/>
    </row>
    <row r="768" spans="1:9" x14ac:dyDescent="0.2">
      <c r="A768">
        <v>36.875999999999998</v>
      </c>
      <c r="B768">
        <v>52.261659999999999</v>
      </c>
      <c r="C768">
        <v>1356.643</v>
      </c>
      <c r="D768">
        <v>51.488439999999997</v>
      </c>
      <c r="E768">
        <v>3.7952840000000002E-2</v>
      </c>
      <c r="F768" s="95">
        <f t="shared" si="11"/>
        <v>52</v>
      </c>
      <c r="G768" s="76"/>
      <c r="I768" s="84"/>
    </row>
    <row r="769" spans="1:9" x14ac:dyDescent="0.2">
      <c r="A769">
        <v>36.926000000000002</v>
      </c>
      <c r="B769">
        <v>52.32441</v>
      </c>
      <c r="C769">
        <v>1355.498</v>
      </c>
      <c r="D769">
        <v>51.609279999999998</v>
      </c>
      <c r="E769">
        <v>3.8074040000000003E-2</v>
      </c>
      <c r="F769" s="95">
        <f t="shared" si="11"/>
        <v>52</v>
      </c>
      <c r="G769" s="76"/>
      <c r="I769" s="84"/>
    </row>
    <row r="770" spans="1:9" x14ac:dyDescent="0.2">
      <c r="A770">
        <v>36.975999999999999</v>
      </c>
      <c r="B770">
        <v>52.466160000000002</v>
      </c>
      <c r="C770">
        <v>1354.2909999999999</v>
      </c>
      <c r="D770">
        <v>51.784059999999997</v>
      </c>
      <c r="E770">
        <v>3.8237019999999997E-2</v>
      </c>
      <c r="F770" s="95">
        <f t="shared" si="11"/>
        <v>52</v>
      </c>
      <c r="G770" s="76"/>
      <c r="I770" s="84"/>
    </row>
    <row r="771" spans="1:9" x14ac:dyDescent="0.2">
      <c r="A771">
        <v>37.026000000000003</v>
      </c>
      <c r="B771">
        <v>52.541110000000003</v>
      </c>
      <c r="C771">
        <v>1353.1769999999999</v>
      </c>
      <c r="D771">
        <v>51.841279999999998</v>
      </c>
      <c r="E771">
        <v>3.8310799999999999E-2</v>
      </c>
      <c r="F771" s="95">
        <f t="shared" si="11"/>
        <v>53</v>
      </c>
      <c r="G771" s="76"/>
      <c r="I771" s="84"/>
    </row>
    <row r="772" spans="1:9" x14ac:dyDescent="0.2">
      <c r="A772">
        <v>37.076000000000001</v>
      </c>
      <c r="B772">
        <v>52.6389</v>
      </c>
      <c r="C772">
        <v>1350.9659999999999</v>
      </c>
      <c r="D772">
        <v>52.331650000000003</v>
      </c>
      <c r="E772">
        <v>3.873646E-2</v>
      </c>
      <c r="F772" s="95">
        <f t="shared" si="11"/>
        <v>53</v>
      </c>
      <c r="G772" s="76"/>
      <c r="I772" s="84"/>
    </row>
    <row r="773" spans="1:9" x14ac:dyDescent="0.2">
      <c r="A773">
        <v>37.125999999999998</v>
      </c>
      <c r="B773">
        <v>52.756480000000003</v>
      </c>
      <c r="C773">
        <v>1349.8779999999999</v>
      </c>
      <c r="D773">
        <v>52.332529999999998</v>
      </c>
      <c r="E773">
        <v>3.8768339999999998E-2</v>
      </c>
      <c r="F773" s="95">
        <f t="shared" si="11"/>
        <v>53</v>
      </c>
      <c r="G773" s="76"/>
      <c r="I773" s="84"/>
    </row>
    <row r="774" spans="1:9" x14ac:dyDescent="0.2">
      <c r="A774">
        <v>37.176000000000002</v>
      </c>
      <c r="B774">
        <v>52.82837</v>
      </c>
      <c r="C774">
        <v>1348.4659999999999</v>
      </c>
      <c r="D774">
        <v>52.496560000000002</v>
      </c>
      <c r="E774">
        <v>3.8930569999999998E-2</v>
      </c>
      <c r="F774" s="95">
        <f t="shared" si="11"/>
        <v>53</v>
      </c>
      <c r="G774" s="76"/>
      <c r="I774" s="84"/>
    </row>
    <row r="775" spans="1:9" x14ac:dyDescent="0.2">
      <c r="A775">
        <v>37.225999999999999</v>
      </c>
      <c r="B775">
        <v>52.965629999999997</v>
      </c>
      <c r="C775">
        <v>1347.06</v>
      </c>
      <c r="D775">
        <v>52.813380000000002</v>
      </c>
      <c r="E775">
        <v>3.9206400000000002E-2</v>
      </c>
      <c r="F775" s="95">
        <f t="shared" si="11"/>
        <v>53</v>
      </c>
      <c r="G775" s="76"/>
      <c r="I775" s="84"/>
    </row>
    <row r="776" spans="1:9" x14ac:dyDescent="0.2">
      <c r="A776">
        <v>37.276000000000003</v>
      </c>
      <c r="B776">
        <v>53.024729999999998</v>
      </c>
      <c r="C776">
        <v>1345.5139999999999</v>
      </c>
      <c r="D776">
        <v>52.861809999999998</v>
      </c>
      <c r="E776">
        <v>3.9287460000000003E-2</v>
      </c>
      <c r="F776" s="95">
        <f t="shared" si="11"/>
        <v>53</v>
      </c>
      <c r="G776" s="76"/>
      <c r="I776" s="84"/>
    </row>
    <row r="777" spans="1:9" x14ac:dyDescent="0.2">
      <c r="A777">
        <v>37.326000000000001</v>
      </c>
      <c r="B777">
        <v>53.157359999999997</v>
      </c>
      <c r="C777">
        <v>1343.7470000000001</v>
      </c>
      <c r="D777">
        <v>53.397210000000001</v>
      </c>
      <c r="E777">
        <v>3.9737550000000003E-2</v>
      </c>
      <c r="F777" s="95">
        <f t="shared" si="11"/>
        <v>53</v>
      </c>
      <c r="G777" s="76"/>
      <c r="I777" s="84"/>
    </row>
    <row r="778" spans="1:9" x14ac:dyDescent="0.2">
      <c r="A778">
        <v>37.375999999999998</v>
      </c>
      <c r="B778">
        <v>53.233240000000002</v>
      </c>
      <c r="C778">
        <v>1342.598</v>
      </c>
      <c r="D778">
        <v>53.434040000000003</v>
      </c>
      <c r="E778">
        <v>3.9799000000000001E-2</v>
      </c>
      <c r="F778" s="95">
        <f t="shared" si="11"/>
        <v>53</v>
      </c>
      <c r="G778" s="76"/>
      <c r="I778" s="84"/>
    </row>
    <row r="779" spans="1:9" x14ac:dyDescent="0.2">
      <c r="A779">
        <v>37.426000000000002</v>
      </c>
      <c r="B779">
        <v>53.337400000000002</v>
      </c>
      <c r="C779">
        <v>1341.135</v>
      </c>
      <c r="D779">
        <v>53.595350000000003</v>
      </c>
      <c r="E779">
        <v>3.996268E-2</v>
      </c>
      <c r="F779" s="95">
        <f t="shared" si="11"/>
        <v>53</v>
      </c>
      <c r="G779" s="76"/>
      <c r="I779" s="84"/>
    </row>
    <row r="780" spans="1:9" x14ac:dyDescent="0.2">
      <c r="A780">
        <v>37.475999999999999</v>
      </c>
      <c r="B780">
        <v>53.454369999999997</v>
      </c>
      <c r="C780">
        <v>1339.4760000000001</v>
      </c>
      <c r="D780">
        <v>53.625860000000003</v>
      </c>
      <c r="E780">
        <v>4.003495E-2</v>
      </c>
      <c r="F780" s="95">
        <f t="shared" si="11"/>
        <v>53</v>
      </c>
      <c r="G780" s="76"/>
      <c r="I780" s="84"/>
    </row>
    <row r="781" spans="1:9" x14ac:dyDescent="0.2">
      <c r="A781">
        <v>37.526000000000003</v>
      </c>
      <c r="B781">
        <v>53.5259</v>
      </c>
      <c r="C781">
        <v>1337.684</v>
      </c>
      <c r="D781">
        <v>53.824370000000002</v>
      </c>
      <c r="E781">
        <v>4.0237000000000002E-2</v>
      </c>
      <c r="F781" s="95">
        <f t="shared" si="11"/>
        <v>54</v>
      </c>
      <c r="G781" s="76"/>
      <c r="I781" s="84"/>
    </row>
    <row r="782" spans="1:9" x14ac:dyDescent="0.2">
      <c r="A782">
        <v>37.576000000000001</v>
      </c>
      <c r="B782">
        <v>53.624499999999998</v>
      </c>
      <c r="C782">
        <v>1336.671</v>
      </c>
      <c r="D782">
        <v>54.203670000000002</v>
      </c>
      <c r="E782">
        <v>4.0551219999999999E-2</v>
      </c>
      <c r="F782" s="95">
        <f t="shared" si="11"/>
        <v>54</v>
      </c>
      <c r="G782" s="76"/>
      <c r="I782" s="84"/>
    </row>
    <row r="783" spans="1:9" x14ac:dyDescent="0.2">
      <c r="A783">
        <v>37.625999999999998</v>
      </c>
      <c r="B783">
        <v>53.748759999999997</v>
      </c>
      <c r="C783">
        <v>1334.87</v>
      </c>
      <c r="D783">
        <v>54.473460000000003</v>
      </c>
      <c r="E783">
        <v>4.0808049999999998E-2</v>
      </c>
      <c r="F783" s="95">
        <f t="shared" si="11"/>
        <v>54</v>
      </c>
      <c r="G783" s="76"/>
      <c r="I783" s="84"/>
    </row>
    <row r="784" spans="1:9" x14ac:dyDescent="0.2">
      <c r="A784">
        <v>37.676000000000002</v>
      </c>
      <c r="B784">
        <v>53.838920000000002</v>
      </c>
      <c r="C784">
        <v>1333.3789999999999</v>
      </c>
      <c r="D784">
        <v>54.710929999999998</v>
      </c>
      <c r="E784">
        <v>4.10318E-2</v>
      </c>
      <c r="F784" s="95">
        <f t="shared" si="11"/>
        <v>54</v>
      </c>
      <c r="G784" s="76"/>
      <c r="I784" s="84"/>
    </row>
    <row r="785" spans="1:9" x14ac:dyDescent="0.2">
      <c r="A785">
        <v>37.725999999999999</v>
      </c>
      <c r="B785">
        <v>53.93168</v>
      </c>
      <c r="C785">
        <v>1331.952</v>
      </c>
      <c r="D785">
        <v>54.811</v>
      </c>
      <c r="E785">
        <v>4.1150899999999997E-2</v>
      </c>
      <c r="F785" s="95">
        <f t="shared" si="11"/>
        <v>54</v>
      </c>
      <c r="G785" s="76"/>
      <c r="I785" s="84"/>
    </row>
    <row r="786" spans="1:9" x14ac:dyDescent="0.2">
      <c r="A786">
        <v>37.776000000000003</v>
      </c>
      <c r="B786">
        <v>54.059930000000001</v>
      </c>
      <c r="C786">
        <v>1330.096</v>
      </c>
      <c r="D786">
        <v>55.1312</v>
      </c>
      <c r="E786">
        <v>4.1449029999999998E-2</v>
      </c>
      <c r="F786" s="95">
        <f t="shared" si="11"/>
        <v>54</v>
      </c>
      <c r="G786" s="76"/>
      <c r="I786" s="84"/>
    </row>
    <row r="787" spans="1:9" x14ac:dyDescent="0.2">
      <c r="A787">
        <v>37.826000000000001</v>
      </c>
      <c r="B787">
        <v>54.134909999999998</v>
      </c>
      <c r="C787">
        <v>1328.27</v>
      </c>
      <c r="D787">
        <v>55.3812</v>
      </c>
      <c r="E787">
        <v>4.1694219999999997E-2</v>
      </c>
      <c r="F787" s="95">
        <f t="shared" si="11"/>
        <v>54</v>
      </c>
      <c r="G787" s="76"/>
      <c r="I787" s="84"/>
    </row>
    <row r="788" spans="1:9" x14ac:dyDescent="0.2">
      <c r="A788">
        <v>37.875999999999998</v>
      </c>
      <c r="B788">
        <v>54.242570000000001</v>
      </c>
      <c r="C788">
        <v>1327.402</v>
      </c>
      <c r="D788">
        <v>55.58578</v>
      </c>
      <c r="E788">
        <v>4.1875599999999999E-2</v>
      </c>
      <c r="F788" s="95">
        <f t="shared" si="11"/>
        <v>54</v>
      </c>
      <c r="G788" s="76"/>
      <c r="I788" s="84"/>
    </row>
    <row r="789" spans="1:9" x14ac:dyDescent="0.2">
      <c r="A789">
        <v>37.926000000000002</v>
      </c>
      <c r="B789">
        <v>54.30883</v>
      </c>
      <c r="C789">
        <v>1325.558</v>
      </c>
      <c r="D789">
        <v>55.720219999999998</v>
      </c>
      <c r="E789">
        <v>4.2035309999999999E-2</v>
      </c>
      <c r="F789" s="95">
        <f t="shared" si="11"/>
        <v>54</v>
      </c>
      <c r="G789" s="76"/>
      <c r="I789" s="84"/>
    </row>
    <row r="790" spans="1:9" x14ac:dyDescent="0.2">
      <c r="A790">
        <v>37.975999999999999</v>
      </c>
      <c r="B790">
        <v>54.417059999999999</v>
      </c>
      <c r="C790">
        <v>1323.944</v>
      </c>
      <c r="D790">
        <v>56.055929999999996</v>
      </c>
      <c r="E790">
        <v>4.2340099999999999E-2</v>
      </c>
      <c r="F790" s="95">
        <f t="shared" si="11"/>
        <v>54</v>
      </c>
      <c r="G790" s="76"/>
      <c r="I790" s="84"/>
    </row>
    <row r="791" spans="1:9" x14ac:dyDescent="0.2">
      <c r="A791">
        <v>38.026000000000003</v>
      </c>
      <c r="B791">
        <v>54.502699999999997</v>
      </c>
      <c r="C791">
        <v>1322.24</v>
      </c>
      <c r="D791">
        <v>56.174700000000001</v>
      </c>
      <c r="E791">
        <v>4.2484500000000001E-2</v>
      </c>
      <c r="F791" s="95">
        <f t="shared" si="11"/>
        <v>55</v>
      </c>
      <c r="G791" s="76"/>
      <c r="I791" s="84"/>
    </row>
    <row r="792" spans="1:9" x14ac:dyDescent="0.2">
      <c r="A792">
        <v>38.076000000000001</v>
      </c>
      <c r="B792">
        <v>54.584960000000002</v>
      </c>
      <c r="C792">
        <v>1320.671</v>
      </c>
      <c r="D792">
        <v>56.284939999999999</v>
      </c>
      <c r="E792">
        <v>4.2618459999999997E-2</v>
      </c>
      <c r="F792" s="95">
        <f t="shared" si="11"/>
        <v>55</v>
      </c>
      <c r="G792" s="76"/>
      <c r="I792" s="84"/>
    </row>
    <row r="793" spans="1:9" x14ac:dyDescent="0.2">
      <c r="A793">
        <v>38.125999999999998</v>
      </c>
      <c r="B793">
        <v>54.735639999999997</v>
      </c>
      <c r="C793">
        <v>1318.799</v>
      </c>
      <c r="D793">
        <v>56.708120000000001</v>
      </c>
      <c r="E793">
        <v>4.2999839999999998E-2</v>
      </c>
      <c r="F793" s="95">
        <f t="shared" si="11"/>
        <v>55</v>
      </c>
      <c r="G793" s="76"/>
      <c r="I793" s="84"/>
    </row>
    <row r="794" spans="1:9" x14ac:dyDescent="0.2">
      <c r="A794">
        <v>38.176000000000002</v>
      </c>
      <c r="B794">
        <v>54.806930000000001</v>
      </c>
      <c r="C794">
        <v>1317.056</v>
      </c>
      <c r="D794">
        <v>57.090699999999998</v>
      </c>
      <c r="E794">
        <v>4.3347219999999999E-2</v>
      </c>
      <c r="F794" s="95">
        <f t="shared" si="11"/>
        <v>55</v>
      </c>
      <c r="G794" s="76"/>
      <c r="I794" s="84"/>
    </row>
    <row r="795" spans="1:9" x14ac:dyDescent="0.2">
      <c r="A795">
        <v>38.225999999999999</v>
      </c>
      <c r="B795">
        <v>54.92024</v>
      </c>
      <c r="C795">
        <v>1315.694</v>
      </c>
      <c r="D795">
        <v>57.32546</v>
      </c>
      <c r="E795">
        <v>4.357051E-2</v>
      </c>
      <c r="F795" s="95">
        <f t="shared" si="11"/>
        <v>55</v>
      </c>
      <c r="G795" s="76"/>
      <c r="I795" s="84"/>
    </row>
    <row r="796" spans="1:9" x14ac:dyDescent="0.2">
      <c r="A796">
        <v>38.276000000000003</v>
      </c>
      <c r="B796">
        <v>55.0092</v>
      </c>
      <c r="C796">
        <v>1313.8510000000001</v>
      </c>
      <c r="D796">
        <v>57.593209999999999</v>
      </c>
      <c r="E796">
        <v>4.3835440000000003E-2</v>
      </c>
      <c r="F796" s="95">
        <f t="shared" si="11"/>
        <v>55</v>
      </c>
      <c r="G796" s="76"/>
      <c r="I796" s="84"/>
    </row>
    <row r="797" spans="1:9" x14ac:dyDescent="0.2">
      <c r="A797">
        <v>38.326000000000001</v>
      </c>
      <c r="B797">
        <v>55.12</v>
      </c>
      <c r="C797">
        <v>1312.287</v>
      </c>
      <c r="D797">
        <v>57.850299999999997</v>
      </c>
      <c r="E797">
        <v>4.4083589999999999E-2</v>
      </c>
      <c r="F797" s="95">
        <f t="shared" si="11"/>
        <v>55</v>
      </c>
      <c r="G797" s="76"/>
      <c r="I797" s="84"/>
    </row>
    <row r="798" spans="1:9" x14ac:dyDescent="0.2">
      <c r="A798">
        <v>38.375999999999998</v>
      </c>
      <c r="B798">
        <v>55.212609999999998</v>
      </c>
      <c r="C798">
        <v>1310.441</v>
      </c>
      <c r="D798">
        <v>58.252650000000003</v>
      </c>
      <c r="E798">
        <v>4.4452699999999998E-2</v>
      </c>
      <c r="F798" s="95">
        <f t="shared" si="11"/>
        <v>55</v>
      </c>
      <c r="G798" s="76"/>
      <c r="I798" s="84"/>
    </row>
    <row r="799" spans="1:9" x14ac:dyDescent="0.2">
      <c r="A799">
        <v>38.426000000000002</v>
      </c>
      <c r="B799">
        <v>55.309899999999999</v>
      </c>
      <c r="C799">
        <v>1308.875</v>
      </c>
      <c r="D799">
        <v>58.175800000000002</v>
      </c>
      <c r="E799">
        <v>4.4447189999999998E-2</v>
      </c>
      <c r="F799" s="95">
        <f t="shared" si="11"/>
        <v>55</v>
      </c>
      <c r="G799" s="76"/>
      <c r="I799" s="84"/>
    </row>
    <row r="800" spans="1:9" x14ac:dyDescent="0.2">
      <c r="A800">
        <v>38.475999999999999</v>
      </c>
      <c r="B800">
        <v>55.416179999999997</v>
      </c>
      <c r="C800">
        <v>1307.2639999999999</v>
      </c>
      <c r="D800">
        <v>58.699919999999999</v>
      </c>
      <c r="E800">
        <v>4.4902890000000001E-2</v>
      </c>
      <c r="F800" s="95">
        <f t="shared" ref="F800:F863" si="12">ROUND(B800,0)</f>
        <v>55</v>
      </c>
      <c r="G800" s="76"/>
      <c r="I800" s="84"/>
    </row>
    <row r="801" spans="1:9" x14ac:dyDescent="0.2">
      <c r="A801">
        <v>38.526000000000003</v>
      </c>
      <c r="B801">
        <v>55.527839999999998</v>
      </c>
      <c r="C801">
        <v>1305.443</v>
      </c>
      <c r="D801">
        <v>58.850580000000001</v>
      </c>
      <c r="E801">
        <v>4.5080929999999998E-2</v>
      </c>
      <c r="F801" s="95">
        <f t="shared" si="12"/>
        <v>56</v>
      </c>
      <c r="G801" s="76"/>
      <c r="I801" s="84"/>
    </row>
    <row r="802" spans="1:9" x14ac:dyDescent="0.2">
      <c r="A802">
        <v>38.576000000000001</v>
      </c>
      <c r="B802">
        <v>55.631340000000002</v>
      </c>
      <c r="C802">
        <v>1303.826</v>
      </c>
      <c r="D802">
        <v>59.078020000000002</v>
      </c>
      <c r="E802">
        <v>4.5311299999999999E-2</v>
      </c>
      <c r="F802" s="95">
        <f t="shared" si="12"/>
        <v>56</v>
      </c>
      <c r="G802" s="76"/>
      <c r="I802" s="84"/>
    </row>
    <row r="803" spans="1:9" x14ac:dyDescent="0.2">
      <c r="A803">
        <v>38.625999999999998</v>
      </c>
      <c r="B803">
        <v>55.725340000000003</v>
      </c>
      <c r="C803">
        <v>1302.1489999999999</v>
      </c>
      <c r="D803">
        <v>59.500340000000001</v>
      </c>
      <c r="E803">
        <v>4.5693940000000002E-2</v>
      </c>
      <c r="F803" s="95">
        <f t="shared" si="12"/>
        <v>56</v>
      </c>
      <c r="G803" s="76"/>
      <c r="I803" s="84"/>
    </row>
    <row r="804" spans="1:9" x14ac:dyDescent="0.2">
      <c r="A804">
        <v>38.676000000000002</v>
      </c>
      <c r="B804">
        <v>55.814160000000001</v>
      </c>
      <c r="C804">
        <v>1299.808</v>
      </c>
      <c r="D804">
        <v>60.007840000000002</v>
      </c>
      <c r="E804">
        <v>4.6166699999999998E-2</v>
      </c>
      <c r="F804" s="95">
        <f t="shared" si="12"/>
        <v>56</v>
      </c>
      <c r="G804" s="76"/>
      <c r="I804" s="84"/>
    </row>
    <row r="805" spans="1:9" x14ac:dyDescent="0.2">
      <c r="A805">
        <v>38.725999999999999</v>
      </c>
      <c r="B805">
        <v>55.911020000000001</v>
      </c>
      <c r="C805">
        <v>1299.06</v>
      </c>
      <c r="D805">
        <v>59.889699999999998</v>
      </c>
      <c r="E805">
        <v>4.6102310000000001E-2</v>
      </c>
      <c r="F805" s="95">
        <f t="shared" si="12"/>
        <v>56</v>
      </c>
      <c r="G805" s="76"/>
      <c r="I805" s="84"/>
    </row>
    <row r="806" spans="1:9" x14ac:dyDescent="0.2">
      <c r="A806">
        <v>38.776000000000003</v>
      </c>
      <c r="B806">
        <v>56.004759999999997</v>
      </c>
      <c r="C806">
        <v>1296.8699999999999</v>
      </c>
      <c r="D806">
        <v>60.212620000000001</v>
      </c>
      <c r="E806">
        <v>4.6429169999999999E-2</v>
      </c>
      <c r="F806" s="95">
        <f t="shared" si="12"/>
        <v>56</v>
      </c>
      <c r="G806" s="76"/>
      <c r="I806" s="84"/>
    </row>
    <row r="807" spans="1:9" x14ac:dyDescent="0.2">
      <c r="A807">
        <v>38.826000000000001</v>
      </c>
      <c r="B807">
        <v>56.141739999999999</v>
      </c>
      <c r="C807">
        <v>1294.817</v>
      </c>
      <c r="D807">
        <v>60.704030000000003</v>
      </c>
      <c r="E807">
        <v>4.6882319999999998E-2</v>
      </c>
      <c r="F807" s="95">
        <f t="shared" si="12"/>
        <v>56</v>
      </c>
      <c r="G807" s="76"/>
      <c r="I807" s="84"/>
    </row>
    <row r="808" spans="1:9" x14ac:dyDescent="0.2">
      <c r="A808">
        <v>38.876170000000002</v>
      </c>
      <c r="B808">
        <v>56.224620000000002</v>
      </c>
      <c r="C808">
        <v>1293.03</v>
      </c>
      <c r="D808">
        <v>61.061349999999997</v>
      </c>
      <c r="E808">
        <v>4.7223479999999998E-2</v>
      </c>
      <c r="F808" s="95">
        <f t="shared" si="12"/>
        <v>56</v>
      </c>
      <c r="G808" s="76"/>
      <c r="I808" s="84"/>
    </row>
    <row r="809" spans="1:9" x14ac:dyDescent="0.2">
      <c r="A809">
        <v>38.926169999999999</v>
      </c>
      <c r="B809">
        <v>56.328740000000003</v>
      </c>
      <c r="C809">
        <v>1291.3340000000001</v>
      </c>
      <c r="D809">
        <v>61.389580000000002</v>
      </c>
      <c r="E809">
        <v>4.7539669999999999E-2</v>
      </c>
      <c r="F809" s="95">
        <f t="shared" si="12"/>
        <v>56</v>
      </c>
      <c r="G809" s="76"/>
      <c r="I809" s="84"/>
    </row>
    <row r="810" spans="1:9" x14ac:dyDescent="0.2">
      <c r="A810">
        <v>38.976170000000003</v>
      </c>
      <c r="B810">
        <v>56.395429999999998</v>
      </c>
      <c r="C810">
        <v>1289.3869999999999</v>
      </c>
      <c r="D810">
        <v>61.591290000000001</v>
      </c>
      <c r="E810">
        <v>4.7767900000000002E-2</v>
      </c>
      <c r="F810" s="95">
        <f t="shared" si="12"/>
        <v>56</v>
      </c>
      <c r="G810" s="76"/>
      <c r="I810" s="84"/>
    </row>
    <row r="811" spans="1:9" x14ac:dyDescent="0.2">
      <c r="A811">
        <v>39.02617</v>
      </c>
      <c r="B811">
        <v>56.502000000000002</v>
      </c>
      <c r="C811">
        <v>1287.152</v>
      </c>
      <c r="D811">
        <v>61.915039999999998</v>
      </c>
      <c r="E811">
        <v>4.810234E-2</v>
      </c>
      <c r="F811" s="95">
        <f t="shared" si="12"/>
        <v>57</v>
      </c>
      <c r="G811" s="76"/>
      <c r="I811" s="84"/>
    </row>
    <row r="812" spans="1:9" x14ac:dyDescent="0.2">
      <c r="A812">
        <v>39.076169999999998</v>
      </c>
      <c r="B812">
        <v>56.606549999999999</v>
      </c>
      <c r="C812">
        <v>1285.711</v>
      </c>
      <c r="D812">
        <v>62.246929999999999</v>
      </c>
      <c r="E812">
        <v>4.8414400000000003E-2</v>
      </c>
      <c r="F812" s="95">
        <f t="shared" si="12"/>
        <v>57</v>
      </c>
      <c r="G812" s="76"/>
      <c r="I812" s="84"/>
    </row>
    <row r="813" spans="1:9" x14ac:dyDescent="0.2">
      <c r="A813">
        <v>39.126170000000002</v>
      </c>
      <c r="B813">
        <v>56.742780000000003</v>
      </c>
      <c r="C813">
        <v>1283.28</v>
      </c>
      <c r="D813">
        <v>62.401269999999997</v>
      </c>
      <c r="E813">
        <v>4.86264E-2</v>
      </c>
      <c r="F813" s="95">
        <f t="shared" si="12"/>
        <v>57</v>
      </c>
      <c r="G813" s="76"/>
      <c r="I813" s="84"/>
    </row>
    <row r="814" spans="1:9" x14ac:dyDescent="0.2">
      <c r="A814">
        <v>39.176169999999999</v>
      </c>
      <c r="B814">
        <v>56.839959999999998</v>
      </c>
      <c r="C814">
        <v>1281.6410000000001</v>
      </c>
      <c r="D814">
        <v>62.91818</v>
      </c>
      <c r="E814">
        <v>4.9091900000000001E-2</v>
      </c>
      <c r="F814" s="95">
        <f t="shared" si="12"/>
        <v>57</v>
      </c>
      <c r="G814" s="76"/>
      <c r="I814" s="84"/>
    </row>
    <row r="815" spans="1:9" x14ac:dyDescent="0.2">
      <c r="A815">
        <v>39.226170000000003</v>
      </c>
      <c r="B815">
        <v>56.930230000000002</v>
      </c>
      <c r="C815">
        <v>1279.413</v>
      </c>
      <c r="D815">
        <v>63.238439999999997</v>
      </c>
      <c r="E815">
        <v>4.9427699999999998E-2</v>
      </c>
      <c r="F815" s="95">
        <f t="shared" si="12"/>
        <v>57</v>
      </c>
      <c r="G815" s="76"/>
      <c r="I815" s="84"/>
    </row>
    <row r="816" spans="1:9" x14ac:dyDescent="0.2">
      <c r="A816">
        <v>39.27617</v>
      </c>
      <c r="B816">
        <v>57.03472</v>
      </c>
      <c r="C816">
        <v>1277.1849999999999</v>
      </c>
      <c r="D816">
        <v>63.781689999999998</v>
      </c>
      <c r="E816">
        <v>4.9939280000000003E-2</v>
      </c>
      <c r="F816" s="95">
        <f t="shared" si="12"/>
        <v>57</v>
      </c>
      <c r="G816" s="76"/>
      <c r="I816" s="84"/>
    </row>
    <row r="817" spans="1:9" x14ac:dyDescent="0.2">
      <c r="A817">
        <v>39.326169999999998</v>
      </c>
      <c r="B817">
        <v>57.16</v>
      </c>
      <c r="C817">
        <v>1275.721</v>
      </c>
      <c r="D817">
        <v>63.806640000000002</v>
      </c>
      <c r="E817">
        <v>5.0016140000000001E-2</v>
      </c>
      <c r="F817" s="95">
        <f t="shared" si="12"/>
        <v>57</v>
      </c>
      <c r="G817" s="76"/>
      <c r="I817" s="84"/>
    </row>
    <row r="818" spans="1:9" x14ac:dyDescent="0.2">
      <c r="A818">
        <v>39.376170000000002</v>
      </c>
      <c r="B818">
        <v>57.245220000000003</v>
      </c>
      <c r="C818">
        <v>1273.279</v>
      </c>
      <c r="D818">
        <v>64.435019999999994</v>
      </c>
      <c r="E818">
        <v>5.0605560000000001E-2</v>
      </c>
      <c r="F818" s="95">
        <f t="shared" si="12"/>
        <v>57</v>
      </c>
      <c r="G818" s="76"/>
      <c r="I818" s="84"/>
    </row>
    <row r="819" spans="1:9" x14ac:dyDescent="0.2">
      <c r="A819">
        <v>39.426169999999999</v>
      </c>
      <c r="B819">
        <v>57.350610000000003</v>
      </c>
      <c r="C819">
        <v>1271.404</v>
      </c>
      <c r="D819">
        <v>64.672799999999995</v>
      </c>
      <c r="E819">
        <v>5.0867219999999998E-2</v>
      </c>
      <c r="F819" s="95">
        <f t="shared" si="12"/>
        <v>57</v>
      </c>
      <c r="G819" s="76"/>
      <c r="I819" s="84"/>
    </row>
    <row r="820" spans="1:9" x14ac:dyDescent="0.2">
      <c r="A820">
        <v>39.476170000000003</v>
      </c>
      <c r="B820">
        <v>57.446579999999997</v>
      </c>
      <c r="C820">
        <v>1269.0540000000001</v>
      </c>
      <c r="D820">
        <v>65.00976</v>
      </c>
      <c r="E820">
        <v>5.1226979999999998E-2</v>
      </c>
      <c r="F820" s="95">
        <f t="shared" si="12"/>
        <v>57</v>
      </c>
      <c r="G820" s="76"/>
      <c r="I820" s="84"/>
    </row>
    <row r="821" spans="1:9" x14ac:dyDescent="0.2">
      <c r="A821">
        <v>39.52617</v>
      </c>
      <c r="B821">
        <v>57.5715</v>
      </c>
      <c r="C821">
        <v>1267.2260000000001</v>
      </c>
      <c r="D821">
        <v>65.458179999999999</v>
      </c>
      <c r="E821">
        <v>5.1654690000000003E-2</v>
      </c>
      <c r="F821" s="95">
        <f t="shared" si="12"/>
        <v>58</v>
      </c>
      <c r="G821" s="76"/>
      <c r="I821" s="84"/>
    </row>
    <row r="822" spans="1:9" x14ac:dyDescent="0.2">
      <c r="A822">
        <v>39.576169999999998</v>
      </c>
      <c r="B822">
        <v>57.641800000000003</v>
      </c>
      <c r="C822">
        <v>1265.46</v>
      </c>
      <c r="D822">
        <v>65.723839999999996</v>
      </c>
      <c r="E822">
        <v>5.1936740000000002E-2</v>
      </c>
      <c r="F822" s="95">
        <f t="shared" si="12"/>
        <v>58</v>
      </c>
      <c r="G822" s="76"/>
      <c r="I822" s="84"/>
    </row>
    <row r="823" spans="1:9" x14ac:dyDescent="0.2">
      <c r="A823">
        <v>39.626170000000002</v>
      </c>
      <c r="B823">
        <v>57.738529999999997</v>
      </c>
      <c r="C823">
        <v>1262.876</v>
      </c>
      <c r="D823">
        <v>66.385120000000001</v>
      </c>
      <c r="E823">
        <v>5.2566620000000001E-2</v>
      </c>
      <c r="F823" s="95">
        <f t="shared" si="12"/>
        <v>58</v>
      </c>
      <c r="G823" s="76"/>
      <c r="I823" s="84"/>
    </row>
    <row r="824" spans="1:9" x14ac:dyDescent="0.2">
      <c r="A824">
        <v>39.676169999999999</v>
      </c>
      <c r="B824">
        <v>57.82891</v>
      </c>
      <c r="C824">
        <v>1260.944</v>
      </c>
      <c r="D824">
        <v>66.508439999999993</v>
      </c>
      <c r="E824">
        <v>5.2744939999999997E-2</v>
      </c>
      <c r="F824" s="95">
        <f t="shared" si="12"/>
        <v>58</v>
      </c>
      <c r="G824" s="76"/>
      <c r="I824" s="84"/>
    </row>
    <row r="825" spans="1:9" x14ac:dyDescent="0.2">
      <c r="A825">
        <v>39.726170000000003</v>
      </c>
      <c r="B825">
        <v>57.928420000000003</v>
      </c>
      <c r="C825">
        <v>1258.7550000000001</v>
      </c>
      <c r="D825">
        <v>67.056759999999997</v>
      </c>
      <c r="E825">
        <v>5.327229E-2</v>
      </c>
      <c r="F825" s="95">
        <f t="shared" si="12"/>
        <v>58</v>
      </c>
      <c r="G825" s="76"/>
      <c r="I825" s="84"/>
    </row>
    <row r="826" spans="1:9" x14ac:dyDescent="0.2">
      <c r="A826">
        <v>39.77617</v>
      </c>
      <c r="B826">
        <v>58.037199999999999</v>
      </c>
      <c r="C826">
        <v>1256.4280000000001</v>
      </c>
      <c r="D826">
        <v>67.211659999999995</v>
      </c>
      <c r="E826">
        <v>5.3494220000000002E-2</v>
      </c>
      <c r="F826" s="95">
        <f t="shared" si="12"/>
        <v>58</v>
      </c>
      <c r="G826" s="76"/>
      <c r="I826" s="84"/>
    </row>
    <row r="827" spans="1:9" x14ac:dyDescent="0.2">
      <c r="A827">
        <v>39.826169999999998</v>
      </c>
      <c r="B827">
        <v>58.132129999999997</v>
      </c>
      <c r="C827">
        <v>1254.4659999999999</v>
      </c>
      <c r="D827">
        <v>67.727440000000001</v>
      </c>
      <c r="E827">
        <v>5.3989059999999998E-2</v>
      </c>
      <c r="F827" s="95">
        <f t="shared" si="12"/>
        <v>58</v>
      </c>
      <c r="G827" s="76"/>
      <c r="I827" s="84"/>
    </row>
    <row r="828" spans="1:9" x14ac:dyDescent="0.2">
      <c r="A828">
        <v>39.876170000000002</v>
      </c>
      <c r="B828">
        <v>58.234870000000001</v>
      </c>
      <c r="C828">
        <v>1252.204</v>
      </c>
      <c r="D828">
        <v>68.225480000000005</v>
      </c>
      <c r="E828">
        <v>5.4484299999999999E-2</v>
      </c>
      <c r="F828" s="95">
        <f t="shared" si="12"/>
        <v>58</v>
      </c>
      <c r="G828" s="76"/>
      <c r="I828" s="84"/>
    </row>
    <row r="829" spans="1:9" x14ac:dyDescent="0.2">
      <c r="A829">
        <v>39.926169999999999</v>
      </c>
      <c r="B829">
        <v>58.30688</v>
      </c>
      <c r="C829">
        <v>1250.143</v>
      </c>
      <c r="D829">
        <v>68.57132</v>
      </c>
      <c r="E829">
        <v>5.4850790000000003E-2</v>
      </c>
      <c r="F829" s="95">
        <f t="shared" si="12"/>
        <v>58</v>
      </c>
      <c r="G829" s="76"/>
      <c r="I829" s="84"/>
    </row>
    <row r="830" spans="1:9" x14ac:dyDescent="0.2">
      <c r="A830">
        <v>39.976170000000003</v>
      </c>
      <c r="B830">
        <v>58.421559999999999</v>
      </c>
      <c r="C830">
        <v>1247.97</v>
      </c>
      <c r="D830">
        <v>69.101020000000005</v>
      </c>
      <c r="E830">
        <v>5.5370740000000002E-2</v>
      </c>
      <c r="F830" s="95">
        <f t="shared" si="12"/>
        <v>58</v>
      </c>
      <c r="G830" s="76"/>
      <c r="I830" s="84"/>
    </row>
    <row r="831" spans="1:9" x14ac:dyDescent="0.2">
      <c r="A831">
        <v>40.02617</v>
      </c>
      <c r="B831">
        <v>58.511249999999997</v>
      </c>
      <c r="C831">
        <v>1245.5229999999999</v>
      </c>
      <c r="D831">
        <v>69.729370000000003</v>
      </c>
      <c r="E831">
        <v>5.5984010000000001E-2</v>
      </c>
      <c r="F831" s="95">
        <f t="shared" si="12"/>
        <v>59</v>
      </c>
      <c r="G831" s="76"/>
      <c r="I831" s="84"/>
    </row>
    <row r="832" spans="1:9" x14ac:dyDescent="0.2">
      <c r="A832">
        <v>40.076169999999998</v>
      </c>
      <c r="B832">
        <v>58.620260000000002</v>
      </c>
      <c r="C832">
        <v>1243.2460000000001</v>
      </c>
      <c r="D832">
        <v>70.16574</v>
      </c>
      <c r="E832">
        <v>5.643753E-2</v>
      </c>
      <c r="F832" s="95">
        <f t="shared" si="12"/>
        <v>59</v>
      </c>
      <c r="G832" s="76"/>
      <c r="I832" s="84"/>
    </row>
    <row r="833" spans="1:9" x14ac:dyDescent="0.2">
      <c r="A833">
        <v>40.126170000000002</v>
      </c>
      <c r="B833">
        <v>58.743470000000002</v>
      </c>
      <c r="C833">
        <v>1240.886</v>
      </c>
      <c r="D833">
        <v>70.79786</v>
      </c>
      <c r="E833">
        <v>5.7054300000000002E-2</v>
      </c>
      <c r="F833" s="95">
        <f t="shared" si="12"/>
        <v>59</v>
      </c>
      <c r="G833" s="76"/>
      <c r="I833" s="84"/>
    </row>
    <row r="834" spans="1:9" x14ac:dyDescent="0.2">
      <c r="A834">
        <v>40.176169999999999</v>
      </c>
      <c r="B834">
        <v>58.84919</v>
      </c>
      <c r="C834">
        <v>1238.67</v>
      </c>
      <c r="D834">
        <v>71.081389999999999</v>
      </c>
      <c r="E834">
        <v>5.738526E-2</v>
      </c>
      <c r="F834" s="95">
        <f t="shared" si="12"/>
        <v>59</v>
      </c>
      <c r="G834" s="76"/>
      <c r="I834" s="84"/>
    </row>
    <row r="835" spans="1:9" x14ac:dyDescent="0.2">
      <c r="A835">
        <v>40.226170000000003</v>
      </c>
      <c r="B835">
        <v>58.934159999999999</v>
      </c>
      <c r="C835">
        <v>1236.819</v>
      </c>
      <c r="D835">
        <v>71.48</v>
      </c>
      <c r="E835">
        <v>5.7793419999999998E-2</v>
      </c>
      <c r="F835" s="95">
        <f t="shared" si="12"/>
        <v>59</v>
      </c>
      <c r="G835" s="76"/>
      <c r="I835" s="84"/>
    </row>
    <row r="836" spans="1:9" x14ac:dyDescent="0.2">
      <c r="A836">
        <v>40.27617</v>
      </c>
      <c r="B836">
        <v>59.027419999999999</v>
      </c>
      <c r="C836">
        <v>1234.104</v>
      </c>
      <c r="D836">
        <v>72.105559999999997</v>
      </c>
      <c r="E836">
        <v>5.8427439999999997E-2</v>
      </c>
      <c r="F836" s="95">
        <f t="shared" si="12"/>
        <v>59</v>
      </c>
      <c r="G836" s="76"/>
      <c r="I836" s="84"/>
    </row>
    <row r="837" spans="1:9" x14ac:dyDescent="0.2">
      <c r="A837">
        <v>40.326169999999998</v>
      </c>
      <c r="B837">
        <v>59.126579999999997</v>
      </c>
      <c r="C837">
        <v>1231.6880000000001</v>
      </c>
      <c r="D837">
        <v>72.475840000000005</v>
      </c>
      <c r="E837">
        <v>5.8842680000000001E-2</v>
      </c>
      <c r="F837" s="95">
        <f t="shared" si="12"/>
        <v>59</v>
      </c>
      <c r="G837" s="76"/>
      <c r="I837" s="84"/>
    </row>
    <row r="838" spans="1:9" x14ac:dyDescent="0.2">
      <c r="A838">
        <v>40.376170000000002</v>
      </c>
      <c r="B838">
        <v>59.249749999999999</v>
      </c>
      <c r="C838">
        <v>1229.5229999999999</v>
      </c>
      <c r="D838">
        <v>72.92304</v>
      </c>
      <c r="E838">
        <v>5.9310040000000001E-2</v>
      </c>
      <c r="F838" s="95">
        <f t="shared" si="12"/>
        <v>59</v>
      </c>
      <c r="G838" s="76"/>
      <c r="I838" s="84"/>
    </row>
    <row r="839" spans="1:9" x14ac:dyDescent="0.2">
      <c r="A839">
        <v>40.426169999999999</v>
      </c>
      <c r="B839">
        <v>59.317239999999998</v>
      </c>
      <c r="C839">
        <v>1227.146</v>
      </c>
      <c r="D839">
        <v>73.705259999999996</v>
      </c>
      <c r="E839">
        <v>6.0062320000000002E-2</v>
      </c>
      <c r="F839" s="95">
        <f t="shared" si="12"/>
        <v>59</v>
      </c>
      <c r="G839" s="76"/>
      <c r="I839" s="84"/>
    </row>
    <row r="840" spans="1:9" x14ac:dyDescent="0.2">
      <c r="A840">
        <v>40.476170000000003</v>
      </c>
      <c r="B840">
        <v>59.423749999999998</v>
      </c>
      <c r="C840">
        <v>1224.748</v>
      </c>
      <c r="D840">
        <v>74.040099999999995</v>
      </c>
      <c r="E840">
        <v>6.0453319999999998E-2</v>
      </c>
      <c r="F840" s="95">
        <f t="shared" si="12"/>
        <v>59</v>
      </c>
      <c r="G840" s="76"/>
      <c r="I840" s="84"/>
    </row>
    <row r="841" spans="1:9" x14ac:dyDescent="0.2">
      <c r="A841">
        <v>40.52617</v>
      </c>
      <c r="B841">
        <v>59.517389999999999</v>
      </c>
      <c r="C841">
        <v>1222.366</v>
      </c>
      <c r="D841">
        <v>74.807320000000004</v>
      </c>
      <c r="E841">
        <v>6.1198759999999998E-2</v>
      </c>
      <c r="F841" s="95">
        <f t="shared" si="12"/>
        <v>60</v>
      </c>
      <c r="G841" s="76"/>
      <c r="I841" s="84"/>
    </row>
    <row r="842" spans="1:9" x14ac:dyDescent="0.2">
      <c r="A842">
        <v>40.576169999999998</v>
      </c>
      <c r="B842">
        <v>59.620699999999999</v>
      </c>
      <c r="C842">
        <v>1219.6410000000001</v>
      </c>
      <c r="D842">
        <v>75.393429999999995</v>
      </c>
      <c r="E842">
        <v>6.1816059999999999E-2</v>
      </c>
      <c r="F842" s="95">
        <f t="shared" si="12"/>
        <v>60</v>
      </c>
      <c r="G842" s="76"/>
      <c r="I842" s="84"/>
    </row>
    <row r="843" spans="1:9" x14ac:dyDescent="0.2">
      <c r="A843">
        <v>40.626170000000002</v>
      </c>
      <c r="B843">
        <v>59.701410000000003</v>
      </c>
      <c r="C843">
        <v>1217.4390000000001</v>
      </c>
      <c r="D843">
        <v>75.84648</v>
      </c>
      <c r="E843">
        <v>6.2300000000000001E-2</v>
      </c>
      <c r="F843" s="95">
        <f t="shared" si="12"/>
        <v>60</v>
      </c>
      <c r="G843" s="76"/>
      <c r="I843" s="84"/>
    </row>
    <row r="844" spans="1:9" x14ac:dyDescent="0.2">
      <c r="A844">
        <v>40.676169999999999</v>
      </c>
      <c r="B844">
        <v>59.806159999999998</v>
      </c>
      <c r="C844">
        <v>1214.7619999999999</v>
      </c>
      <c r="D844">
        <v>76.398690000000002</v>
      </c>
      <c r="E844">
        <v>6.2891900000000001E-2</v>
      </c>
      <c r="F844" s="95">
        <f t="shared" si="12"/>
        <v>60</v>
      </c>
      <c r="G844" s="76"/>
      <c r="I844" s="84"/>
    </row>
    <row r="845" spans="1:9" x14ac:dyDescent="0.2">
      <c r="A845">
        <v>40.726170000000003</v>
      </c>
      <c r="B845">
        <v>59.903790000000001</v>
      </c>
      <c r="C845">
        <v>1212.413</v>
      </c>
      <c r="D845">
        <v>77.084400000000002</v>
      </c>
      <c r="E845">
        <v>6.3579339999999998E-2</v>
      </c>
      <c r="F845" s="95">
        <f t="shared" si="12"/>
        <v>60</v>
      </c>
      <c r="G845" s="76"/>
      <c r="I845" s="84"/>
    </row>
    <row r="846" spans="1:9" x14ac:dyDescent="0.2">
      <c r="A846">
        <v>40.77617</v>
      </c>
      <c r="B846">
        <v>60.032499999999999</v>
      </c>
      <c r="C846">
        <v>1209.499</v>
      </c>
      <c r="D846">
        <v>77.627499999999998</v>
      </c>
      <c r="E846">
        <v>6.4181569999999993E-2</v>
      </c>
      <c r="F846" s="95">
        <f t="shared" si="12"/>
        <v>60</v>
      </c>
      <c r="G846" s="76"/>
      <c r="I846" s="84"/>
    </row>
    <row r="847" spans="1:9" x14ac:dyDescent="0.2">
      <c r="A847">
        <v>40.826169999999998</v>
      </c>
      <c r="B847">
        <v>60.114280000000001</v>
      </c>
      <c r="C847">
        <v>1207.0139999999999</v>
      </c>
      <c r="D847">
        <v>77.992059999999995</v>
      </c>
      <c r="E847">
        <v>6.4615699999999998E-2</v>
      </c>
      <c r="F847" s="95">
        <f t="shared" si="12"/>
        <v>60</v>
      </c>
      <c r="G847" s="76"/>
      <c r="I847" s="84"/>
    </row>
    <row r="848" spans="1:9" x14ac:dyDescent="0.2">
      <c r="A848">
        <v>40.876170000000002</v>
      </c>
      <c r="B848">
        <v>60.206710000000001</v>
      </c>
      <c r="C848">
        <v>1204.7149999999999</v>
      </c>
      <c r="D848">
        <v>78.847470000000001</v>
      </c>
      <c r="E848">
        <v>6.5449069999999998E-2</v>
      </c>
      <c r="F848" s="95">
        <f t="shared" si="12"/>
        <v>60</v>
      </c>
      <c r="G848" s="76"/>
      <c r="I848" s="84"/>
    </row>
    <row r="849" spans="1:9" x14ac:dyDescent="0.2">
      <c r="A849">
        <v>40.926169999999999</v>
      </c>
      <c r="B849">
        <v>60.324390000000001</v>
      </c>
      <c r="C849">
        <v>1201.607</v>
      </c>
      <c r="D849">
        <v>79.362260000000006</v>
      </c>
      <c r="E849">
        <v>6.6046759999999996E-2</v>
      </c>
      <c r="F849" s="95">
        <f t="shared" si="12"/>
        <v>60</v>
      </c>
      <c r="G849" s="76"/>
      <c r="I849" s="84"/>
    </row>
    <row r="850" spans="1:9" x14ac:dyDescent="0.2">
      <c r="A850">
        <v>40.976170000000003</v>
      </c>
      <c r="B850">
        <v>60.420940000000002</v>
      </c>
      <c r="C850">
        <v>1199.1369999999999</v>
      </c>
      <c r="D850">
        <v>80.039680000000004</v>
      </c>
      <c r="E850">
        <v>6.6747749999999995E-2</v>
      </c>
      <c r="F850" s="95">
        <f t="shared" si="12"/>
        <v>60</v>
      </c>
      <c r="G850" s="76"/>
      <c r="I850" s="84"/>
    </row>
    <row r="851" spans="1:9" x14ac:dyDescent="0.2">
      <c r="A851">
        <v>41.02617</v>
      </c>
      <c r="B851">
        <v>60.5351</v>
      </c>
      <c r="C851">
        <v>1195.9680000000001</v>
      </c>
      <c r="D851">
        <v>80.819879999999998</v>
      </c>
      <c r="E851">
        <v>6.757697E-2</v>
      </c>
      <c r="F851" s="95">
        <f t="shared" si="12"/>
        <v>61</v>
      </c>
      <c r="G851" s="76"/>
      <c r="I851" s="84"/>
    </row>
    <row r="852" spans="1:9" x14ac:dyDescent="0.2">
      <c r="A852">
        <v>41.076169999999998</v>
      </c>
      <c r="B852">
        <v>60.637090000000001</v>
      </c>
      <c r="C852">
        <v>1193.402</v>
      </c>
      <c r="D852">
        <v>81.521640000000005</v>
      </c>
      <c r="E852">
        <v>6.8310300000000004E-2</v>
      </c>
      <c r="F852" s="95">
        <f t="shared" si="12"/>
        <v>61</v>
      </c>
      <c r="G852" s="76"/>
      <c r="I852" s="84"/>
    </row>
    <row r="853" spans="1:9" x14ac:dyDescent="0.2">
      <c r="A853">
        <v>41.126170000000002</v>
      </c>
      <c r="B853">
        <v>60.742280000000001</v>
      </c>
      <c r="C853">
        <v>1190.6600000000001</v>
      </c>
      <c r="D853">
        <v>82.031000000000006</v>
      </c>
      <c r="E853">
        <v>6.8895399999999996E-2</v>
      </c>
      <c r="F853" s="95">
        <f t="shared" si="12"/>
        <v>61</v>
      </c>
      <c r="G853" s="76"/>
      <c r="I853" s="84"/>
    </row>
    <row r="854" spans="1:9" x14ac:dyDescent="0.2">
      <c r="A854">
        <v>41.176169999999999</v>
      </c>
      <c r="B854">
        <v>60.827849999999998</v>
      </c>
      <c r="C854">
        <v>1187.3679999999999</v>
      </c>
      <c r="D854">
        <v>82.716059999999999</v>
      </c>
      <c r="E854">
        <v>6.9663359999999994E-2</v>
      </c>
      <c r="F854" s="95">
        <f t="shared" si="12"/>
        <v>61</v>
      </c>
      <c r="G854" s="76"/>
      <c r="I854" s="84"/>
    </row>
    <row r="855" spans="1:9" x14ac:dyDescent="0.2">
      <c r="A855">
        <v>41.226170000000003</v>
      </c>
      <c r="B855">
        <v>60.944339999999997</v>
      </c>
      <c r="C855">
        <v>1184.761</v>
      </c>
      <c r="D855">
        <v>83.542540000000002</v>
      </c>
      <c r="E855">
        <v>7.0514240000000006E-2</v>
      </c>
      <c r="F855" s="95">
        <f t="shared" si="12"/>
        <v>61</v>
      </c>
      <c r="G855" s="76"/>
      <c r="I855" s="84"/>
    </row>
    <row r="856" spans="1:9" x14ac:dyDescent="0.2">
      <c r="A856">
        <v>41.27617</v>
      </c>
      <c r="B856">
        <v>61.053440000000002</v>
      </c>
      <c r="C856">
        <v>1181.3710000000001</v>
      </c>
      <c r="D856">
        <v>84.362859999999998</v>
      </c>
      <c r="E856">
        <v>7.1410989999999994E-2</v>
      </c>
      <c r="F856" s="95">
        <f t="shared" si="12"/>
        <v>61</v>
      </c>
      <c r="G856" s="76"/>
      <c r="I856" s="84"/>
    </row>
    <row r="857" spans="1:9" x14ac:dyDescent="0.2">
      <c r="A857">
        <v>41.326169999999998</v>
      </c>
      <c r="B857">
        <v>61.157409999999999</v>
      </c>
      <c r="C857">
        <v>1178.68</v>
      </c>
      <c r="D857">
        <v>84.913589999999999</v>
      </c>
      <c r="E857">
        <v>7.2041279999999999E-2</v>
      </c>
      <c r="F857" s="95">
        <f t="shared" si="12"/>
        <v>61</v>
      </c>
      <c r="G857" s="76"/>
      <c r="I857" s="84"/>
    </row>
    <row r="858" spans="1:9" x14ac:dyDescent="0.2">
      <c r="A858">
        <v>41.376280000000001</v>
      </c>
      <c r="B858">
        <v>61.227269999999997</v>
      </c>
      <c r="C858">
        <v>1175.914</v>
      </c>
      <c r="D858">
        <v>85.59254</v>
      </c>
      <c r="E858">
        <v>7.2788099999999994E-2</v>
      </c>
      <c r="F858" s="95">
        <f t="shared" si="12"/>
        <v>61</v>
      </c>
      <c r="G858" s="76"/>
      <c r="I858" s="84"/>
    </row>
    <row r="859" spans="1:9" x14ac:dyDescent="0.2">
      <c r="A859">
        <v>41.42633</v>
      </c>
      <c r="B859">
        <v>61.356780000000001</v>
      </c>
      <c r="C859">
        <v>1172.328</v>
      </c>
      <c r="D859">
        <v>86.621700000000004</v>
      </c>
      <c r="E859">
        <v>7.3888590000000004E-2</v>
      </c>
      <c r="F859" s="95">
        <f t="shared" si="12"/>
        <v>61</v>
      </c>
      <c r="G859" s="76"/>
      <c r="I859" s="84"/>
    </row>
    <row r="860" spans="1:9" x14ac:dyDescent="0.2">
      <c r="A860">
        <v>41.476329999999997</v>
      </c>
      <c r="B860">
        <v>61.459159999999997</v>
      </c>
      <c r="C860">
        <v>1169.56</v>
      </c>
      <c r="D860">
        <v>87.351510000000005</v>
      </c>
      <c r="E860">
        <v>7.4687530000000002E-2</v>
      </c>
      <c r="F860" s="95">
        <f t="shared" si="12"/>
        <v>61</v>
      </c>
      <c r="G860" s="76"/>
      <c r="I860" s="84"/>
    </row>
    <row r="861" spans="1:9" x14ac:dyDescent="0.2">
      <c r="A861">
        <v>41.526330000000002</v>
      </c>
      <c r="B861">
        <v>61.520580000000002</v>
      </c>
      <c r="C861">
        <v>1166.4670000000001</v>
      </c>
      <c r="D861">
        <v>87.992570000000001</v>
      </c>
      <c r="E861">
        <v>7.543511E-2</v>
      </c>
      <c r="F861" s="95">
        <f t="shared" si="12"/>
        <v>62</v>
      </c>
      <c r="G861" s="76"/>
      <c r="I861" s="84"/>
    </row>
    <row r="862" spans="1:9" x14ac:dyDescent="0.2">
      <c r="A862">
        <v>41.576329999999999</v>
      </c>
      <c r="B862">
        <v>61.643949999999997</v>
      </c>
      <c r="C862">
        <v>1163.2919999999999</v>
      </c>
      <c r="D862">
        <v>88.807220000000001</v>
      </c>
      <c r="E862">
        <v>7.6341320000000004E-2</v>
      </c>
      <c r="F862" s="95">
        <f t="shared" si="12"/>
        <v>62</v>
      </c>
      <c r="G862" s="76"/>
      <c r="I862" s="84"/>
    </row>
    <row r="863" spans="1:9" x14ac:dyDescent="0.2">
      <c r="A863">
        <v>41.626339999999999</v>
      </c>
      <c r="B863">
        <v>61.74586</v>
      </c>
      <c r="C863">
        <v>1159.432</v>
      </c>
      <c r="D863">
        <v>89.806060000000002</v>
      </c>
      <c r="E863">
        <v>7.7456960000000005E-2</v>
      </c>
      <c r="F863" s="95">
        <f t="shared" si="12"/>
        <v>62</v>
      </c>
      <c r="G863" s="76"/>
      <c r="I863" s="84"/>
    </row>
    <row r="864" spans="1:9" x14ac:dyDescent="0.2">
      <c r="A864">
        <v>41.67633</v>
      </c>
      <c r="B864">
        <v>61.83764</v>
      </c>
      <c r="C864">
        <v>1156.556</v>
      </c>
      <c r="D864">
        <v>90.56147</v>
      </c>
      <c r="E864">
        <v>7.8302720000000006E-2</v>
      </c>
      <c r="F864" s="95">
        <f t="shared" ref="F864:F927" si="13">ROUND(B864,0)</f>
        <v>62</v>
      </c>
      <c r="G864" s="76"/>
      <c r="I864" s="84"/>
    </row>
    <row r="865" spans="1:9" x14ac:dyDescent="0.2">
      <c r="A865">
        <v>41.726329999999997</v>
      </c>
      <c r="B865">
        <v>61.951900000000002</v>
      </c>
      <c r="C865">
        <v>1152.876</v>
      </c>
      <c r="D865">
        <v>91.375619999999998</v>
      </c>
      <c r="E865">
        <v>7.9258839999999997E-2</v>
      </c>
      <c r="F865" s="95">
        <f t="shared" si="13"/>
        <v>62</v>
      </c>
      <c r="G865" s="76"/>
      <c r="I865" s="84"/>
    </row>
    <row r="866" spans="1:9" x14ac:dyDescent="0.2">
      <c r="A866">
        <v>41.776330000000002</v>
      </c>
      <c r="B866">
        <v>62.03058</v>
      </c>
      <c r="C866">
        <v>1149.7360000000001</v>
      </c>
      <c r="D866">
        <v>92.15522</v>
      </c>
      <c r="E866">
        <v>8.0153370000000002E-2</v>
      </c>
      <c r="F866" s="95">
        <f t="shared" si="13"/>
        <v>62</v>
      </c>
      <c r="G866" s="76"/>
      <c r="I866" s="84"/>
    </row>
    <row r="867" spans="1:9" x14ac:dyDescent="0.2">
      <c r="A867">
        <v>41.826329999999999</v>
      </c>
      <c r="B867">
        <v>62.142870000000002</v>
      </c>
      <c r="C867">
        <v>1146.104</v>
      </c>
      <c r="D867">
        <v>93.203909999999993</v>
      </c>
      <c r="E867">
        <v>8.132238E-2</v>
      </c>
      <c r="F867" s="95">
        <f t="shared" si="13"/>
        <v>62</v>
      </c>
      <c r="G867" s="76"/>
      <c r="I867" s="84"/>
    </row>
    <row r="868" spans="1:9" x14ac:dyDescent="0.2">
      <c r="A868">
        <v>41.876339999999999</v>
      </c>
      <c r="B868">
        <v>62.228279999999998</v>
      </c>
      <c r="C868">
        <v>1142.7280000000001</v>
      </c>
      <c r="D868">
        <v>93.910179999999997</v>
      </c>
      <c r="E868">
        <v>8.2180680000000006E-2</v>
      </c>
      <c r="F868" s="95">
        <f t="shared" si="13"/>
        <v>62</v>
      </c>
      <c r="G868" s="76"/>
      <c r="I868" s="84"/>
    </row>
    <row r="869" spans="1:9" x14ac:dyDescent="0.2">
      <c r="A869">
        <v>41.92633</v>
      </c>
      <c r="B869">
        <v>62.354730000000004</v>
      </c>
      <c r="C869">
        <v>1139.0319999999999</v>
      </c>
      <c r="D869">
        <v>95.045469999999995</v>
      </c>
      <c r="E869">
        <v>8.344406E-2</v>
      </c>
      <c r="F869" s="95">
        <f t="shared" si="13"/>
        <v>62</v>
      </c>
      <c r="G869" s="76"/>
      <c r="I869" s="84"/>
    </row>
    <row r="870" spans="1:9" x14ac:dyDescent="0.2">
      <c r="A870">
        <v>41.976329999999997</v>
      </c>
      <c r="B870">
        <v>62.44699</v>
      </c>
      <c r="C870">
        <v>1135.4480000000001</v>
      </c>
      <c r="D870">
        <v>95.940089999999998</v>
      </c>
      <c r="E870">
        <v>8.4495379999999995E-2</v>
      </c>
      <c r="F870" s="95">
        <f t="shared" si="13"/>
        <v>62</v>
      </c>
      <c r="G870" s="76"/>
      <c r="I870" s="84"/>
    </row>
    <row r="871" spans="1:9" x14ac:dyDescent="0.2">
      <c r="A871">
        <v>42.026330000000002</v>
      </c>
      <c r="B871">
        <v>62.531829999999999</v>
      </c>
      <c r="C871">
        <v>1131.816</v>
      </c>
      <c r="D871">
        <v>96.798349999999999</v>
      </c>
      <c r="E871">
        <v>8.5524849999999999E-2</v>
      </c>
      <c r="F871" s="95">
        <f t="shared" si="13"/>
        <v>63</v>
      </c>
      <c r="G871" s="76"/>
      <c r="I871" s="84"/>
    </row>
    <row r="872" spans="1:9" x14ac:dyDescent="0.2">
      <c r="A872">
        <v>42.076329999999999</v>
      </c>
      <c r="B872">
        <v>62.642870000000002</v>
      </c>
      <c r="C872">
        <v>1128.42</v>
      </c>
      <c r="D872">
        <v>97.666560000000004</v>
      </c>
      <c r="E872">
        <v>8.6551569999999994E-2</v>
      </c>
      <c r="F872" s="95">
        <f t="shared" si="13"/>
        <v>63</v>
      </c>
      <c r="G872" s="76"/>
      <c r="I872" s="84"/>
    </row>
    <row r="873" spans="1:9" x14ac:dyDescent="0.2">
      <c r="A873">
        <v>42.126339999999999</v>
      </c>
      <c r="B873">
        <v>62.734630000000003</v>
      </c>
      <c r="C873">
        <v>1124.1780000000001</v>
      </c>
      <c r="D873">
        <v>98.810490000000001</v>
      </c>
      <c r="E873">
        <v>8.7895799999999996E-2</v>
      </c>
      <c r="F873" s="95">
        <f t="shared" si="13"/>
        <v>63</v>
      </c>
      <c r="G873" s="76"/>
      <c r="I873" s="84"/>
    </row>
    <row r="874" spans="1:9" x14ac:dyDescent="0.2">
      <c r="A874">
        <v>42.17633</v>
      </c>
      <c r="B874">
        <v>62.840060000000001</v>
      </c>
      <c r="C874">
        <v>1120.52</v>
      </c>
      <c r="D874">
        <v>99.771019999999993</v>
      </c>
      <c r="E874">
        <v>8.9039989999999999E-2</v>
      </c>
      <c r="F874" s="95">
        <f t="shared" si="13"/>
        <v>63</v>
      </c>
      <c r="G874" s="76"/>
      <c r="I874" s="84"/>
    </row>
    <row r="875" spans="1:9" x14ac:dyDescent="0.2">
      <c r="A875">
        <v>42.226329999999997</v>
      </c>
      <c r="B875">
        <v>62.958179999999999</v>
      </c>
      <c r="C875">
        <v>1116.74</v>
      </c>
      <c r="D875">
        <v>100.99169999999999</v>
      </c>
      <c r="E875">
        <v>9.0434390000000003E-2</v>
      </c>
      <c r="F875" s="95">
        <f t="shared" si="13"/>
        <v>63</v>
      </c>
      <c r="G875" s="76"/>
      <c r="I875" s="84"/>
    </row>
    <row r="876" spans="1:9" x14ac:dyDescent="0.2">
      <c r="A876">
        <v>42.276330000000002</v>
      </c>
      <c r="B876">
        <v>63.040550000000003</v>
      </c>
      <c r="C876">
        <v>1112.4090000000001</v>
      </c>
      <c r="D876">
        <v>101.9033</v>
      </c>
      <c r="E876">
        <v>9.1605909999999999E-2</v>
      </c>
      <c r="F876" s="95">
        <f t="shared" si="13"/>
        <v>63</v>
      </c>
      <c r="G876" s="76"/>
      <c r="I876" s="84"/>
    </row>
    <row r="877" spans="1:9" x14ac:dyDescent="0.2">
      <c r="A877">
        <v>42.326329999999999</v>
      </c>
      <c r="B877">
        <v>63.141210000000001</v>
      </c>
      <c r="C877">
        <v>1108.508</v>
      </c>
      <c r="D877">
        <v>102.84480000000001</v>
      </c>
      <c r="E877">
        <v>9.2777719999999994E-2</v>
      </c>
      <c r="F877" s="95">
        <f t="shared" si="13"/>
        <v>63</v>
      </c>
      <c r="G877" s="76"/>
      <c r="I877" s="84"/>
    </row>
    <row r="878" spans="1:9" x14ac:dyDescent="0.2">
      <c r="A878">
        <v>42.376339999999999</v>
      </c>
      <c r="B878">
        <v>63.222729999999999</v>
      </c>
      <c r="C878">
        <v>1104.7</v>
      </c>
      <c r="D878">
        <v>104.0518</v>
      </c>
      <c r="E878">
        <v>9.4190070000000001E-2</v>
      </c>
      <c r="F878" s="95">
        <f t="shared" si="13"/>
        <v>63</v>
      </c>
      <c r="G878" s="76"/>
      <c r="I878" s="84"/>
    </row>
    <row r="879" spans="1:9" x14ac:dyDescent="0.2">
      <c r="A879">
        <v>42.42633</v>
      </c>
      <c r="B879">
        <v>63.316609999999997</v>
      </c>
      <c r="C879">
        <v>1100.364</v>
      </c>
      <c r="D879">
        <v>105.00530000000001</v>
      </c>
      <c r="E879">
        <v>9.5427780000000004E-2</v>
      </c>
      <c r="F879" s="95">
        <f t="shared" si="13"/>
        <v>63</v>
      </c>
      <c r="G879" s="76"/>
      <c r="I879" s="84"/>
    </row>
    <row r="880" spans="1:9" x14ac:dyDescent="0.2">
      <c r="A880">
        <v>42.476329999999997</v>
      </c>
      <c r="B880">
        <v>63.409680000000002</v>
      </c>
      <c r="C880">
        <v>1095.635</v>
      </c>
      <c r="D880">
        <v>106.1369</v>
      </c>
      <c r="E880">
        <v>9.6872449999999999E-2</v>
      </c>
      <c r="F880" s="95">
        <f t="shared" si="13"/>
        <v>63</v>
      </c>
      <c r="G880" s="76"/>
      <c r="I880" s="84"/>
    </row>
    <row r="881" spans="1:9" x14ac:dyDescent="0.2">
      <c r="A881">
        <v>42.526330000000002</v>
      </c>
      <c r="B881">
        <v>63.499720000000003</v>
      </c>
      <c r="C881">
        <v>1091.364</v>
      </c>
      <c r="D881">
        <v>107.27419999999999</v>
      </c>
      <c r="E881">
        <v>9.8293679999999994E-2</v>
      </c>
      <c r="F881" s="95">
        <f t="shared" si="13"/>
        <v>63</v>
      </c>
      <c r="G881" s="76"/>
      <c r="I881" s="84"/>
    </row>
    <row r="882" spans="1:9" x14ac:dyDescent="0.2">
      <c r="A882">
        <v>42.576329999999999</v>
      </c>
      <c r="B882">
        <v>63.611199999999997</v>
      </c>
      <c r="C882">
        <v>1087.153</v>
      </c>
      <c r="D882">
        <v>108.6395</v>
      </c>
      <c r="E882">
        <v>9.9930260000000007E-2</v>
      </c>
      <c r="F882" s="95">
        <f t="shared" si="13"/>
        <v>64</v>
      </c>
      <c r="G882" s="76"/>
      <c r="I882" s="84"/>
    </row>
    <row r="883" spans="1:9" x14ac:dyDescent="0.2">
      <c r="A883">
        <v>42.626339999999999</v>
      </c>
      <c r="B883">
        <v>63.715359999999997</v>
      </c>
      <c r="C883">
        <v>1082.798</v>
      </c>
      <c r="D883">
        <v>109.6968</v>
      </c>
      <c r="E883">
        <v>0.1013087</v>
      </c>
      <c r="F883" s="95">
        <f t="shared" si="13"/>
        <v>64</v>
      </c>
      <c r="G883" s="76"/>
      <c r="I883" s="84"/>
    </row>
    <row r="884" spans="1:9" x14ac:dyDescent="0.2">
      <c r="A884">
        <v>42.67633</v>
      </c>
      <c r="B884">
        <v>63.786200000000001</v>
      </c>
      <c r="C884">
        <v>1077.83</v>
      </c>
      <c r="D884">
        <v>110.9922</v>
      </c>
      <c r="E884">
        <v>0.1029774</v>
      </c>
      <c r="F884" s="95">
        <f t="shared" si="13"/>
        <v>64</v>
      </c>
      <c r="G884" s="76"/>
      <c r="I884" s="84"/>
    </row>
    <row r="885" spans="1:9" x14ac:dyDescent="0.2">
      <c r="A885">
        <v>42.726329999999997</v>
      </c>
      <c r="B885">
        <v>63.90193</v>
      </c>
      <c r="C885">
        <v>1073.2380000000001</v>
      </c>
      <c r="D885">
        <v>112.23390000000001</v>
      </c>
      <c r="E885">
        <v>0.104575</v>
      </c>
      <c r="F885" s="95">
        <f t="shared" si="13"/>
        <v>64</v>
      </c>
      <c r="G885" s="76"/>
      <c r="I885" s="84"/>
    </row>
    <row r="886" spans="1:9" x14ac:dyDescent="0.2">
      <c r="A886">
        <v>42.776330000000002</v>
      </c>
      <c r="B886">
        <v>64.0167</v>
      </c>
      <c r="C886">
        <v>1068.8309999999999</v>
      </c>
      <c r="D886">
        <v>113.3133</v>
      </c>
      <c r="E886">
        <v>0.1060161</v>
      </c>
      <c r="F886" s="95">
        <f t="shared" si="13"/>
        <v>64</v>
      </c>
      <c r="G886" s="76"/>
      <c r="I886" s="84"/>
    </row>
    <row r="887" spans="1:9" x14ac:dyDescent="0.2">
      <c r="A887">
        <v>42.826329999999999</v>
      </c>
      <c r="B887">
        <v>64.112830000000002</v>
      </c>
      <c r="C887">
        <v>1063.8969999999999</v>
      </c>
      <c r="D887">
        <v>114.7131</v>
      </c>
      <c r="E887">
        <v>0.1078234</v>
      </c>
      <c r="F887" s="95">
        <f t="shared" si="13"/>
        <v>64</v>
      </c>
      <c r="G887" s="76"/>
      <c r="I887" s="84"/>
    </row>
    <row r="888" spans="1:9" x14ac:dyDescent="0.2">
      <c r="A888">
        <v>42.876339999999999</v>
      </c>
      <c r="B888">
        <v>64.23554</v>
      </c>
      <c r="C888">
        <v>1059.413</v>
      </c>
      <c r="D888">
        <v>115.892</v>
      </c>
      <c r="E888">
        <v>0.1093927</v>
      </c>
      <c r="F888" s="95">
        <f t="shared" si="13"/>
        <v>64</v>
      </c>
      <c r="G888" s="76"/>
      <c r="I888" s="84"/>
    </row>
    <row r="889" spans="1:9" x14ac:dyDescent="0.2">
      <c r="A889">
        <v>42.92633</v>
      </c>
      <c r="B889">
        <v>64.335560000000001</v>
      </c>
      <c r="C889">
        <v>1054.0609999999999</v>
      </c>
      <c r="D889">
        <v>117.37739999999999</v>
      </c>
      <c r="E889">
        <v>0.1113574</v>
      </c>
      <c r="F889" s="95">
        <f t="shared" si="13"/>
        <v>64</v>
      </c>
      <c r="G889" s="76"/>
      <c r="I889" s="84"/>
    </row>
    <row r="890" spans="1:9" x14ac:dyDescent="0.2">
      <c r="A890">
        <v>42.976329999999997</v>
      </c>
      <c r="B890">
        <v>64.441040000000001</v>
      </c>
      <c r="C890">
        <v>1049.518</v>
      </c>
      <c r="D890">
        <v>118.60429999999999</v>
      </c>
      <c r="E890">
        <v>0.11300830000000001</v>
      </c>
      <c r="F890" s="95">
        <f t="shared" si="13"/>
        <v>64</v>
      </c>
      <c r="G890" s="76"/>
      <c r="I890" s="84"/>
    </row>
    <row r="891" spans="1:9" x14ac:dyDescent="0.2">
      <c r="A891">
        <v>43.026330000000002</v>
      </c>
      <c r="B891">
        <v>64.525360000000006</v>
      </c>
      <c r="C891">
        <v>1044.529</v>
      </c>
      <c r="D891">
        <v>119.804</v>
      </c>
      <c r="E891">
        <v>0.1146967</v>
      </c>
      <c r="F891" s="95">
        <f t="shared" si="13"/>
        <v>65</v>
      </c>
      <c r="G891" s="76"/>
      <c r="I891" s="84"/>
    </row>
    <row r="892" spans="1:9" x14ac:dyDescent="0.2">
      <c r="A892">
        <v>43.076329999999999</v>
      </c>
      <c r="B892">
        <v>64.618660000000006</v>
      </c>
      <c r="C892">
        <v>1039.3209999999999</v>
      </c>
      <c r="D892">
        <v>121.39660000000001</v>
      </c>
      <c r="E892">
        <v>0.1168037</v>
      </c>
      <c r="F892" s="95">
        <f t="shared" si="13"/>
        <v>65</v>
      </c>
      <c r="G892" s="76"/>
      <c r="I892" s="84"/>
    </row>
    <row r="893" spans="1:9" x14ac:dyDescent="0.2">
      <c r="A893">
        <v>43.126339999999999</v>
      </c>
      <c r="B893">
        <v>64.736990000000006</v>
      </c>
      <c r="C893">
        <v>1034.2819999999999</v>
      </c>
      <c r="D893">
        <v>122.7466</v>
      </c>
      <c r="E893">
        <v>0.11867809999999999</v>
      </c>
      <c r="F893" s="95">
        <f t="shared" si="13"/>
        <v>65</v>
      </c>
      <c r="G893" s="76"/>
      <c r="I893" s="84"/>
    </row>
    <row r="894" spans="1:9" x14ac:dyDescent="0.2">
      <c r="A894">
        <v>43.17633</v>
      </c>
      <c r="B894">
        <v>64.818169999999995</v>
      </c>
      <c r="C894">
        <v>1028.5239999999999</v>
      </c>
      <c r="D894">
        <v>124.1472</v>
      </c>
      <c r="E894">
        <v>0.1207042</v>
      </c>
      <c r="F894" s="95">
        <f t="shared" si="13"/>
        <v>65</v>
      </c>
      <c r="G894" s="76"/>
      <c r="I894" s="84"/>
    </row>
    <row r="895" spans="1:9" x14ac:dyDescent="0.2">
      <c r="A895">
        <v>43.226329999999997</v>
      </c>
      <c r="B895">
        <v>64.933599999999998</v>
      </c>
      <c r="C895">
        <v>1023.076</v>
      </c>
      <c r="D895">
        <v>125.5839</v>
      </c>
      <c r="E895">
        <v>0.12275129999999999</v>
      </c>
      <c r="F895" s="95">
        <f t="shared" si="13"/>
        <v>65</v>
      </c>
      <c r="G895" s="76"/>
      <c r="I895" s="84"/>
    </row>
    <row r="896" spans="1:9" x14ac:dyDescent="0.2">
      <c r="A896">
        <v>43.276330000000002</v>
      </c>
      <c r="B896">
        <v>65.051760000000002</v>
      </c>
      <c r="C896">
        <v>1017.899</v>
      </c>
      <c r="D896">
        <v>126.89530000000001</v>
      </c>
      <c r="E896">
        <v>0.124664</v>
      </c>
      <c r="F896" s="95">
        <f t="shared" si="13"/>
        <v>65</v>
      </c>
      <c r="G896" s="76"/>
      <c r="I896" s="84"/>
    </row>
    <row r="897" spans="1:9" x14ac:dyDescent="0.2">
      <c r="A897">
        <v>43.326329999999999</v>
      </c>
      <c r="B897">
        <v>65.164680000000004</v>
      </c>
      <c r="C897">
        <v>1012.498</v>
      </c>
      <c r="D897">
        <v>128.60159999999999</v>
      </c>
      <c r="E897">
        <v>0.12701419999999999</v>
      </c>
      <c r="F897" s="95">
        <f t="shared" si="13"/>
        <v>65</v>
      </c>
      <c r="G897" s="76"/>
      <c r="I897" s="84"/>
    </row>
    <row r="898" spans="1:9" x14ac:dyDescent="0.2">
      <c r="A898">
        <v>43.376339999999999</v>
      </c>
      <c r="B898">
        <v>65.274439999999998</v>
      </c>
      <c r="C898">
        <v>1006.912</v>
      </c>
      <c r="D898">
        <v>130.13919999999999</v>
      </c>
      <c r="E898">
        <v>0.12924579999999999</v>
      </c>
      <c r="F898" s="95">
        <f t="shared" si="13"/>
        <v>65</v>
      </c>
      <c r="G898" s="76"/>
      <c r="I898" s="84"/>
    </row>
    <row r="899" spans="1:9" x14ac:dyDescent="0.2">
      <c r="A899">
        <v>43.42633</v>
      </c>
      <c r="B899">
        <v>65.342799999999997</v>
      </c>
      <c r="C899">
        <v>1001.491</v>
      </c>
      <c r="D899">
        <v>131.50210000000001</v>
      </c>
      <c r="E899">
        <v>0.13130639999999999</v>
      </c>
      <c r="F899" s="95">
        <f t="shared" si="13"/>
        <v>65</v>
      </c>
      <c r="G899" s="76"/>
      <c r="I899" s="84"/>
    </row>
    <row r="900" spans="1:9" x14ac:dyDescent="0.2">
      <c r="A900">
        <v>43.476329999999997</v>
      </c>
      <c r="B900">
        <v>65.418819999999997</v>
      </c>
      <c r="C900">
        <v>995.92539999999997</v>
      </c>
      <c r="D900">
        <v>133.15799999999999</v>
      </c>
      <c r="E900">
        <v>0.13370280000000001</v>
      </c>
      <c r="F900" s="95">
        <f t="shared" si="13"/>
        <v>65</v>
      </c>
      <c r="G900" s="76"/>
      <c r="I900" s="84"/>
    </row>
    <row r="901" spans="1:9" x14ac:dyDescent="0.2">
      <c r="A901">
        <v>43.526330000000002</v>
      </c>
      <c r="B901">
        <v>65.514899999999997</v>
      </c>
      <c r="C901">
        <v>989.75900000000001</v>
      </c>
      <c r="D901">
        <v>134.53739999999999</v>
      </c>
      <c r="E901">
        <v>0.13592950000000001</v>
      </c>
      <c r="F901" s="95">
        <f t="shared" si="13"/>
        <v>66</v>
      </c>
      <c r="G901" s="76"/>
      <c r="I901" s="84"/>
    </row>
    <row r="902" spans="1:9" x14ac:dyDescent="0.2">
      <c r="A902">
        <v>43.576329999999999</v>
      </c>
      <c r="B902">
        <v>65.617040000000003</v>
      </c>
      <c r="C902">
        <v>984.13189999999997</v>
      </c>
      <c r="D902">
        <v>136.21260000000001</v>
      </c>
      <c r="E902">
        <v>0.1384088</v>
      </c>
      <c r="F902" s="95">
        <f t="shared" si="13"/>
        <v>66</v>
      </c>
      <c r="G902" s="76"/>
      <c r="I902" s="84"/>
    </row>
    <row r="903" spans="1:9" x14ac:dyDescent="0.2">
      <c r="A903">
        <v>43.626339999999999</v>
      </c>
      <c r="B903">
        <v>65.720740000000006</v>
      </c>
      <c r="C903">
        <v>977.89760000000001</v>
      </c>
      <c r="D903">
        <v>137.88939999999999</v>
      </c>
      <c r="E903">
        <v>0.14100589999999999</v>
      </c>
      <c r="F903" s="95">
        <f t="shared" si="13"/>
        <v>66</v>
      </c>
      <c r="G903" s="76"/>
      <c r="I903" s="84"/>
    </row>
    <row r="904" spans="1:9" x14ac:dyDescent="0.2">
      <c r="A904">
        <v>43.67633</v>
      </c>
      <c r="B904">
        <v>65.824839999999995</v>
      </c>
      <c r="C904">
        <v>971.6653</v>
      </c>
      <c r="D904">
        <v>139.34479999999999</v>
      </c>
      <c r="E904">
        <v>0.14340820000000001</v>
      </c>
      <c r="F904" s="95">
        <f t="shared" si="13"/>
        <v>66</v>
      </c>
      <c r="G904" s="76"/>
      <c r="I904" s="84"/>
    </row>
    <row r="905" spans="1:9" x14ac:dyDescent="0.2">
      <c r="A905">
        <v>43.726329999999997</v>
      </c>
      <c r="B905">
        <v>65.913759999999996</v>
      </c>
      <c r="C905">
        <v>965.34339999999997</v>
      </c>
      <c r="D905">
        <v>141.1</v>
      </c>
      <c r="E905">
        <v>0.14616560000000001</v>
      </c>
      <c r="F905" s="95">
        <f t="shared" si="13"/>
        <v>66</v>
      </c>
      <c r="G905" s="76"/>
      <c r="I905" s="84"/>
    </row>
    <row r="906" spans="1:9" x14ac:dyDescent="0.2">
      <c r="A906">
        <v>43.776330000000002</v>
      </c>
      <c r="B906">
        <v>66.022000000000006</v>
      </c>
      <c r="C906">
        <v>959.4597</v>
      </c>
      <c r="D906">
        <v>142.66309999999999</v>
      </c>
      <c r="E906">
        <v>0.14869109999999999</v>
      </c>
      <c r="F906" s="95">
        <f t="shared" si="13"/>
        <v>66</v>
      </c>
      <c r="G906" s="76"/>
      <c r="I906" s="84"/>
    </row>
    <row r="907" spans="1:9" x14ac:dyDescent="0.2">
      <c r="A907">
        <v>43.826329999999999</v>
      </c>
      <c r="B907">
        <v>66.132180000000005</v>
      </c>
      <c r="C907">
        <v>953.21420000000001</v>
      </c>
      <c r="D907">
        <v>144.26570000000001</v>
      </c>
      <c r="E907">
        <v>0.1513466</v>
      </c>
      <c r="F907" s="95">
        <f t="shared" si="13"/>
        <v>66</v>
      </c>
      <c r="G907" s="76"/>
      <c r="I907" s="84"/>
    </row>
    <row r="908" spans="1:9" x14ac:dyDescent="0.2">
      <c r="A908">
        <v>43.876440000000002</v>
      </c>
      <c r="B908">
        <v>66.201120000000003</v>
      </c>
      <c r="C908">
        <v>946.16570000000002</v>
      </c>
      <c r="D908">
        <v>146.21469999999999</v>
      </c>
      <c r="E908">
        <v>0.154534</v>
      </c>
      <c r="F908" s="95">
        <f t="shared" si="13"/>
        <v>66</v>
      </c>
      <c r="G908" s="76"/>
      <c r="I908" s="84"/>
    </row>
    <row r="909" spans="1:9" x14ac:dyDescent="0.2">
      <c r="A909">
        <v>43.926499999999997</v>
      </c>
      <c r="B909">
        <v>66.318680000000001</v>
      </c>
      <c r="C909">
        <v>939.81619999999998</v>
      </c>
      <c r="D909">
        <v>147.73230000000001</v>
      </c>
      <c r="E909">
        <v>0.15719279999999999</v>
      </c>
      <c r="F909" s="95">
        <f t="shared" si="13"/>
        <v>66</v>
      </c>
      <c r="G909" s="76"/>
      <c r="I909" s="84"/>
    </row>
    <row r="910" spans="1:9" x14ac:dyDescent="0.2">
      <c r="A910">
        <v>43.976500000000001</v>
      </c>
      <c r="B910">
        <v>66.435000000000002</v>
      </c>
      <c r="C910">
        <v>933.24339999999995</v>
      </c>
      <c r="D910">
        <v>149.48310000000001</v>
      </c>
      <c r="E910">
        <v>0.16017590000000001</v>
      </c>
      <c r="F910" s="95">
        <f t="shared" si="13"/>
        <v>66</v>
      </c>
      <c r="G910" s="76"/>
      <c r="I910" s="84"/>
    </row>
    <row r="911" spans="1:9" x14ac:dyDescent="0.2">
      <c r="A911">
        <v>44.026499999999999</v>
      </c>
      <c r="B911">
        <v>66.518159999999995</v>
      </c>
      <c r="C911">
        <v>926.48590000000002</v>
      </c>
      <c r="D911">
        <v>151.06039999999999</v>
      </c>
      <c r="E911">
        <v>0.16304660000000001</v>
      </c>
      <c r="F911" s="95">
        <f t="shared" si="13"/>
        <v>67</v>
      </c>
      <c r="G911" s="76"/>
      <c r="I911" s="84"/>
    </row>
    <row r="912" spans="1:9" x14ac:dyDescent="0.2">
      <c r="A912">
        <v>44.076500000000003</v>
      </c>
      <c r="B912">
        <v>66.652299999999997</v>
      </c>
      <c r="C912">
        <v>919.72500000000002</v>
      </c>
      <c r="D912">
        <v>152.9092</v>
      </c>
      <c r="E912">
        <v>0.16625529999999999</v>
      </c>
      <c r="F912" s="95">
        <f t="shared" si="13"/>
        <v>67</v>
      </c>
      <c r="G912" s="76"/>
      <c r="I912" s="84"/>
    </row>
    <row r="913" spans="1:9" x14ac:dyDescent="0.2">
      <c r="A913">
        <v>44.1265</v>
      </c>
      <c r="B913">
        <v>66.741680000000002</v>
      </c>
      <c r="C913">
        <v>912.40610000000004</v>
      </c>
      <c r="D913">
        <v>154.72130000000001</v>
      </c>
      <c r="E913">
        <v>0.169575</v>
      </c>
      <c r="F913" s="95">
        <f t="shared" si="13"/>
        <v>67</v>
      </c>
      <c r="G913" s="76"/>
      <c r="I913" s="84"/>
    </row>
    <row r="914" spans="1:9" x14ac:dyDescent="0.2">
      <c r="A914">
        <v>44.176499999999997</v>
      </c>
      <c r="B914">
        <v>66.855099999999993</v>
      </c>
      <c r="C914">
        <v>906.04750000000001</v>
      </c>
      <c r="D914">
        <v>156.49760000000001</v>
      </c>
      <c r="E914">
        <v>0.17272560000000001</v>
      </c>
      <c r="F914" s="95">
        <f t="shared" si="13"/>
        <v>67</v>
      </c>
      <c r="G914" s="76"/>
      <c r="I914" s="84"/>
    </row>
    <row r="915" spans="1:9" x14ac:dyDescent="0.2">
      <c r="A915">
        <v>44.226500000000001</v>
      </c>
      <c r="B915">
        <v>66.94</v>
      </c>
      <c r="C915">
        <v>898.65250000000003</v>
      </c>
      <c r="D915">
        <v>158.20830000000001</v>
      </c>
      <c r="E915">
        <v>0.1760506</v>
      </c>
      <c r="F915" s="95">
        <f t="shared" si="13"/>
        <v>67</v>
      </c>
      <c r="G915" s="76"/>
      <c r="I915" s="84"/>
    </row>
    <row r="916" spans="1:9" x14ac:dyDescent="0.2">
      <c r="A916">
        <v>44.276499999999999</v>
      </c>
      <c r="B916">
        <v>67.030760000000001</v>
      </c>
      <c r="C916">
        <v>891.85799999999995</v>
      </c>
      <c r="D916">
        <v>159.816</v>
      </c>
      <c r="E916">
        <v>0.1791944</v>
      </c>
      <c r="F916" s="95">
        <f t="shared" si="13"/>
        <v>67</v>
      </c>
      <c r="G916" s="76"/>
      <c r="I916" s="84"/>
    </row>
    <row r="917" spans="1:9" x14ac:dyDescent="0.2">
      <c r="A917">
        <v>44.326500000000003</v>
      </c>
      <c r="B917">
        <v>67.131200000000007</v>
      </c>
      <c r="C917">
        <v>884.21</v>
      </c>
      <c r="D917">
        <v>161.55940000000001</v>
      </c>
      <c r="E917">
        <v>0.18271609999999999</v>
      </c>
      <c r="F917" s="95">
        <f t="shared" si="13"/>
        <v>67</v>
      </c>
      <c r="G917" s="76"/>
      <c r="I917" s="84"/>
    </row>
    <row r="918" spans="1:9" x14ac:dyDescent="0.2">
      <c r="A918">
        <v>44.3765</v>
      </c>
      <c r="B918">
        <v>67.221639999999994</v>
      </c>
      <c r="C918">
        <v>876.77779999999996</v>
      </c>
      <c r="D918">
        <v>163.41149999999999</v>
      </c>
      <c r="E918">
        <v>0.1863773</v>
      </c>
      <c r="F918" s="95">
        <f t="shared" si="13"/>
        <v>67</v>
      </c>
      <c r="G918" s="76"/>
      <c r="I918" s="84"/>
    </row>
    <row r="919" spans="1:9" x14ac:dyDescent="0.2">
      <c r="A919">
        <v>44.426499999999997</v>
      </c>
      <c r="B919">
        <v>67.326160000000002</v>
      </c>
      <c r="C919">
        <v>868.91740000000004</v>
      </c>
      <c r="D919">
        <v>165.1438</v>
      </c>
      <c r="E919">
        <v>0.190057</v>
      </c>
      <c r="F919" s="95">
        <f t="shared" si="13"/>
        <v>67</v>
      </c>
      <c r="G919" s="76"/>
      <c r="I919" s="84"/>
    </row>
    <row r="920" spans="1:9" x14ac:dyDescent="0.2">
      <c r="A920">
        <v>44.476500000000001</v>
      </c>
      <c r="B920">
        <v>67.433059999999998</v>
      </c>
      <c r="C920">
        <v>861.6386</v>
      </c>
      <c r="D920">
        <v>166.91730000000001</v>
      </c>
      <c r="E920">
        <v>0.1937207</v>
      </c>
      <c r="F920" s="95">
        <f t="shared" si="13"/>
        <v>67</v>
      </c>
      <c r="G920" s="76"/>
      <c r="I920" s="84"/>
    </row>
    <row r="921" spans="1:9" x14ac:dyDescent="0.2">
      <c r="A921">
        <v>44.526499999999999</v>
      </c>
      <c r="B921">
        <v>67.547160000000005</v>
      </c>
      <c r="C921">
        <v>853.87350000000004</v>
      </c>
      <c r="D921">
        <v>168.80879999999999</v>
      </c>
      <c r="E921">
        <v>0.1976976</v>
      </c>
      <c r="F921" s="95">
        <f t="shared" si="13"/>
        <v>68</v>
      </c>
      <c r="G921" s="76"/>
      <c r="I921" s="84"/>
    </row>
    <row r="922" spans="1:9" x14ac:dyDescent="0.2">
      <c r="A922">
        <v>44.576500000000003</v>
      </c>
      <c r="B922">
        <v>67.657650000000004</v>
      </c>
      <c r="C922">
        <v>846.18690000000004</v>
      </c>
      <c r="D922">
        <v>170.35830000000001</v>
      </c>
      <c r="E922">
        <v>0.2013247</v>
      </c>
      <c r="F922" s="95">
        <f t="shared" si="13"/>
        <v>68</v>
      </c>
      <c r="G922" s="76"/>
      <c r="I922" s="84"/>
    </row>
    <row r="923" spans="1:9" x14ac:dyDescent="0.2">
      <c r="A923">
        <v>44.6265</v>
      </c>
      <c r="B923">
        <v>67.737819999999999</v>
      </c>
      <c r="C923">
        <v>838.16309999999999</v>
      </c>
      <c r="D923">
        <v>172.20859999999999</v>
      </c>
      <c r="E923">
        <v>0.20545949999999999</v>
      </c>
      <c r="F923" s="95">
        <f t="shared" si="13"/>
        <v>68</v>
      </c>
      <c r="G923" s="76"/>
      <c r="I923" s="84"/>
    </row>
    <row r="924" spans="1:9" x14ac:dyDescent="0.2">
      <c r="A924">
        <v>44.676499999999997</v>
      </c>
      <c r="B924">
        <v>67.839460000000003</v>
      </c>
      <c r="C924">
        <v>830.31489999999997</v>
      </c>
      <c r="D924">
        <v>173.84360000000001</v>
      </c>
      <c r="E924">
        <v>0.20937069999999999</v>
      </c>
      <c r="F924" s="95">
        <f t="shared" si="13"/>
        <v>68</v>
      </c>
      <c r="G924" s="76"/>
      <c r="I924" s="84"/>
    </row>
    <row r="925" spans="1:9" x14ac:dyDescent="0.2">
      <c r="A925">
        <v>44.726500000000001</v>
      </c>
      <c r="B925">
        <v>67.94529</v>
      </c>
      <c r="C925">
        <v>822.28750000000002</v>
      </c>
      <c r="D925">
        <v>175.56190000000001</v>
      </c>
      <c r="E925">
        <v>0.21350420000000001</v>
      </c>
      <c r="F925" s="95">
        <f t="shared" si="13"/>
        <v>68</v>
      </c>
      <c r="G925" s="76"/>
      <c r="I925" s="84"/>
    </row>
    <row r="926" spans="1:9" x14ac:dyDescent="0.2">
      <c r="A926">
        <v>44.776499999999999</v>
      </c>
      <c r="B926">
        <v>68.041610000000006</v>
      </c>
      <c r="C926">
        <v>814.24559999999997</v>
      </c>
      <c r="D926">
        <v>177.238</v>
      </c>
      <c r="E926">
        <v>0.21767139999999999</v>
      </c>
      <c r="F926" s="95">
        <f t="shared" si="13"/>
        <v>68</v>
      </c>
      <c r="G926" s="76"/>
      <c r="I926" s="84"/>
    </row>
    <row r="927" spans="1:9" x14ac:dyDescent="0.2">
      <c r="A927">
        <v>44.826500000000003</v>
      </c>
      <c r="B927">
        <v>68.152339999999995</v>
      </c>
      <c r="C927">
        <v>805.55600000000004</v>
      </c>
      <c r="D927">
        <v>178.9195</v>
      </c>
      <c r="E927">
        <v>0.2221069</v>
      </c>
      <c r="F927" s="95">
        <f t="shared" si="13"/>
        <v>68</v>
      </c>
      <c r="G927" s="76"/>
      <c r="I927" s="84"/>
    </row>
    <row r="928" spans="1:9" x14ac:dyDescent="0.2">
      <c r="A928">
        <v>44.8765</v>
      </c>
      <c r="B928">
        <v>68.214780000000005</v>
      </c>
      <c r="C928">
        <v>797.27800000000002</v>
      </c>
      <c r="D928">
        <v>180.7081</v>
      </c>
      <c r="E928">
        <v>0.2266563</v>
      </c>
      <c r="F928" s="95">
        <f t="shared" ref="F928:F991" si="14">ROUND(B928,0)</f>
        <v>68</v>
      </c>
      <c r="G928" s="76"/>
      <c r="I928" s="84"/>
    </row>
    <row r="929" spans="1:9" x14ac:dyDescent="0.2">
      <c r="A929">
        <v>44.926499999999997</v>
      </c>
      <c r="B929">
        <v>68.305750000000003</v>
      </c>
      <c r="C929">
        <v>789.09690000000001</v>
      </c>
      <c r="D929">
        <v>182.29740000000001</v>
      </c>
      <c r="E929">
        <v>0.23102030000000001</v>
      </c>
      <c r="F929" s="95">
        <f t="shared" si="14"/>
        <v>68</v>
      </c>
      <c r="G929" s="76"/>
      <c r="I929" s="84"/>
    </row>
    <row r="930" spans="1:9" x14ac:dyDescent="0.2">
      <c r="A930">
        <v>44.976500000000001</v>
      </c>
      <c r="B930">
        <v>68.412220000000005</v>
      </c>
      <c r="C930">
        <v>780.74760000000003</v>
      </c>
      <c r="D930">
        <v>183.95939999999999</v>
      </c>
      <c r="E930">
        <v>0.23561950000000001</v>
      </c>
      <c r="F930" s="95">
        <f t="shared" si="14"/>
        <v>68</v>
      </c>
      <c r="G930" s="76"/>
      <c r="I930" s="84"/>
    </row>
    <row r="931" spans="1:9" x14ac:dyDescent="0.2">
      <c r="A931">
        <v>45.026499999999999</v>
      </c>
      <c r="B931">
        <v>68.498699999999999</v>
      </c>
      <c r="C931">
        <v>771.48590000000002</v>
      </c>
      <c r="D931">
        <v>185.43690000000001</v>
      </c>
      <c r="E931">
        <v>0.2403633</v>
      </c>
      <c r="F931" s="95">
        <f t="shared" si="14"/>
        <v>68</v>
      </c>
      <c r="G931" s="76"/>
      <c r="I931" s="84"/>
    </row>
    <row r="932" spans="1:9" x14ac:dyDescent="0.2">
      <c r="A932">
        <v>45.076500000000003</v>
      </c>
      <c r="B932">
        <v>68.600380000000001</v>
      </c>
      <c r="C932">
        <v>762.97680000000003</v>
      </c>
      <c r="D932">
        <v>187.11869999999999</v>
      </c>
      <c r="E932">
        <v>0.2452482</v>
      </c>
      <c r="F932" s="95">
        <f t="shared" si="14"/>
        <v>69</v>
      </c>
      <c r="G932" s="76"/>
      <c r="I932" s="84"/>
    </row>
    <row r="933" spans="1:9" x14ac:dyDescent="0.2">
      <c r="A933">
        <v>45.1265</v>
      </c>
      <c r="B933">
        <v>68.705250000000007</v>
      </c>
      <c r="C933">
        <v>754.1934</v>
      </c>
      <c r="D933">
        <v>188.6456</v>
      </c>
      <c r="E933">
        <v>0.25012889999999999</v>
      </c>
      <c r="F933" s="95">
        <f t="shared" si="14"/>
        <v>69</v>
      </c>
      <c r="G933" s="76"/>
      <c r="I933" s="84"/>
    </row>
    <row r="934" spans="1:9" x14ac:dyDescent="0.2">
      <c r="A934">
        <v>45.176499999999997</v>
      </c>
      <c r="B934">
        <v>68.814869999999999</v>
      </c>
      <c r="C934">
        <v>745.25549999999998</v>
      </c>
      <c r="D934">
        <v>190.14080000000001</v>
      </c>
      <c r="E934">
        <v>0.2551351</v>
      </c>
      <c r="F934" s="95">
        <f t="shared" si="14"/>
        <v>69</v>
      </c>
      <c r="G934" s="76"/>
      <c r="I934" s="84"/>
    </row>
    <row r="935" spans="1:9" x14ac:dyDescent="0.2">
      <c r="A935">
        <v>45.226500000000001</v>
      </c>
      <c r="B935">
        <v>68.901309999999995</v>
      </c>
      <c r="C935">
        <v>736.0693</v>
      </c>
      <c r="D935">
        <v>191.65979999999999</v>
      </c>
      <c r="E935">
        <v>0.26038280000000003</v>
      </c>
      <c r="F935" s="95">
        <f t="shared" si="14"/>
        <v>69</v>
      </c>
      <c r="G935" s="76"/>
      <c r="I935" s="84"/>
    </row>
    <row r="936" spans="1:9" x14ac:dyDescent="0.2">
      <c r="A936">
        <v>45.276499999999999</v>
      </c>
      <c r="B936">
        <v>69.021940000000001</v>
      </c>
      <c r="C936">
        <v>727.09249999999997</v>
      </c>
      <c r="D936">
        <v>192.98079999999999</v>
      </c>
      <c r="E936">
        <v>0.26541439999999999</v>
      </c>
      <c r="F936" s="95">
        <f t="shared" si="14"/>
        <v>69</v>
      </c>
      <c r="G936" s="76"/>
      <c r="I936" s="84"/>
    </row>
    <row r="937" spans="1:9" x14ac:dyDescent="0.2">
      <c r="A937">
        <v>45.326500000000003</v>
      </c>
      <c r="B937">
        <v>69.126339999999999</v>
      </c>
      <c r="C937">
        <v>717.96879999999999</v>
      </c>
      <c r="D937">
        <v>194.4478</v>
      </c>
      <c r="E937">
        <v>0.27083049999999997</v>
      </c>
      <c r="F937" s="95">
        <f t="shared" si="14"/>
        <v>69</v>
      </c>
      <c r="G937" s="76"/>
      <c r="I937" s="84"/>
    </row>
    <row r="938" spans="1:9" x14ac:dyDescent="0.2">
      <c r="A938">
        <v>45.3765</v>
      </c>
      <c r="B938">
        <v>69.224699999999999</v>
      </c>
      <c r="C938">
        <v>709.05259999999998</v>
      </c>
      <c r="D938">
        <v>195.84119999999999</v>
      </c>
      <c r="E938">
        <v>0.27620129999999998</v>
      </c>
      <c r="F938" s="95">
        <f t="shared" si="14"/>
        <v>69</v>
      </c>
      <c r="G938" s="76"/>
      <c r="I938" s="84"/>
    </row>
    <row r="939" spans="1:9" x14ac:dyDescent="0.2">
      <c r="A939">
        <v>45.426499999999997</v>
      </c>
      <c r="B939">
        <v>69.322659999999999</v>
      </c>
      <c r="C939">
        <v>699.88879999999995</v>
      </c>
      <c r="D939">
        <v>197.0641</v>
      </c>
      <c r="E939">
        <v>0.28156500000000001</v>
      </c>
      <c r="F939" s="95">
        <f t="shared" si="14"/>
        <v>69</v>
      </c>
      <c r="G939" s="76"/>
      <c r="I939" s="84"/>
    </row>
    <row r="940" spans="1:9" x14ac:dyDescent="0.2">
      <c r="A940">
        <v>45.476500000000001</v>
      </c>
      <c r="B940">
        <v>69.433040000000005</v>
      </c>
      <c r="C940">
        <v>690.69479999999999</v>
      </c>
      <c r="D940">
        <v>198.34469999999999</v>
      </c>
      <c r="E940">
        <v>0.28716700000000001</v>
      </c>
      <c r="F940" s="95">
        <f t="shared" si="14"/>
        <v>69</v>
      </c>
      <c r="G940" s="76"/>
      <c r="I940" s="84"/>
    </row>
    <row r="941" spans="1:9" x14ac:dyDescent="0.2">
      <c r="A941">
        <v>45.526499999999999</v>
      </c>
      <c r="B941">
        <v>69.537499999999994</v>
      </c>
      <c r="C941">
        <v>681.33680000000004</v>
      </c>
      <c r="D941">
        <v>199.40450000000001</v>
      </c>
      <c r="E941">
        <v>0.2926666</v>
      </c>
      <c r="F941" s="95">
        <f t="shared" si="14"/>
        <v>70</v>
      </c>
      <c r="G941" s="76"/>
      <c r="I941" s="84"/>
    </row>
    <row r="942" spans="1:9" x14ac:dyDescent="0.2">
      <c r="A942">
        <v>45.576500000000003</v>
      </c>
      <c r="B942">
        <v>69.650490000000005</v>
      </c>
      <c r="C942">
        <v>671.98500000000001</v>
      </c>
      <c r="D942">
        <v>200.5615</v>
      </c>
      <c r="E942">
        <v>0.29846129999999998</v>
      </c>
      <c r="F942" s="95">
        <f t="shared" si="14"/>
        <v>70</v>
      </c>
      <c r="G942" s="76"/>
      <c r="I942" s="84"/>
    </row>
    <row r="943" spans="1:9" x14ac:dyDescent="0.2">
      <c r="A943">
        <v>45.6265</v>
      </c>
      <c r="B943">
        <v>69.693680000000001</v>
      </c>
      <c r="C943">
        <v>662.5</v>
      </c>
      <c r="D943">
        <v>201.67140000000001</v>
      </c>
      <c r="E943">
        <v>0.30440970000000001</v>
      </c>
      <c r="F943" s="95">
        <f t="shared" si="14"/>
        <v>70</v>
      </c>
      <c r="G943" s="76"/>
      <c r="I943" s="84"/>
    </row>
    <row r="944" spans="1:9" x14ac:dyDescent="0.2">
      <c r="A944">
        <v>45.676499999999997</v>
      </c>
      <c r="B944">
        <v>69.839650000000006</v>
      </c>
      <c r="C944">
        <v>653.64700000000005</v>
      </c>
      <c r="D944">
        <v>202.7235</v>
      </c>
      <c r="E944">
        <v>0.31014219999999998</v>
      </c>
      <c r="F944" s="95">
        <f t="shared" si="14"/>
        <v>70</v>
      </c>
      <c r="G944" s="76"/>
      <c r="I944" s="84"/>
    </row>
    <row r="945" spans="1:9" x14ac:dyDescent="0.2">
      <c r="A945">
        <v>45.726500000000001</v>
      </c>
      <c r="B945">
        <v>69.924109999999999</v>
      </c>
      <c r="C945">
        <v>643.92899999999997</v>
      </c>
      <c r="D945">
        <v>203.43559999999999</v>
      </c>
      <c r="E945">
        <v>0.31592870000000001</v>
      </c>
      <c r="F945" s="95">
        <f t="shared" si="14"/>
        <v>70</v>
      </c>
      <c r="G945" s="76"/>
      <c r="I945" s="84"/>
    </row>
    <row r="946" spans="1:9" x14ac:dyDescent="0.2">
      <c r="A946">
        <v>45.776499999999999</v>
      </c>
      <c r="B946">
        <v>69.989859999999993</v>
      </c>
      <c r="C946">
        <v>634.31290000000001</v>
      </c>
      <c r="D946">
        <v>204.3527</v>
      </c>
      <c r="E946">
        <v>0.32216400000000001</v>
      </c>
      <c r="F946" s="95">
        <f t="shared" si="14"/>
        <v>70</v>
      </c>
      <c r="G946" s="76"/>
      <c r="I946" s="84"/>
    </row>
    <row r="947" spans="1:9" x14ac:dyDescent="0.2">
      <c r="A947">
        <v>45.826500000000003</v>
      </c>
      <c r="B947">
        <v>70.118110000000001</v>
      </c>
      <c r="C947">
        <v>624.87689999999998</v>
      </c>
      <c r="D947">
        <v>205.2261</v>
      </c>
      <c r="E947">
        <v>0.32842640000000001</v>
      </c>
      <c r="F947" s="95">
        <f t="shared" si="14"/>
        <v>70</v>
      </c>
      <c r="G947" s="76"/>
      <c r="I947" s="84"/>
    </row>
    <row r="948" spans="1:9" x14ac:dyDescent="0.2">
      <c r="A948">
        <v>45.8765</v>
      </c>
      <c r="B948">
        <v>70.222200000000001</v>
      </c>
      <c r="C948">
        <v>615.04240000000004</v>
      </c>
      <c r="D948">
        <v>205.8373</v>
      </c>
      <c r="E948">
        <v>0.33467170000000002</v>
      </c>
      <c r="F948" s="95">
        <f t="shared" si="14"/>
        <v>70</v>
      </c>
      <c r="G948" s="76"/>
      <c r="I948" s="84"/>
    </row>
    <row r="949" spans="1:9" x14ac:dyDescent="0.2">
      <c r="A949">
        <v>45.926499999999997</v>
      </c>
      <c r="B949">
        <v>70.319280000000006</v>
      </c>
      <c r="C949">
        <v>605.86210000000005</v>
      </c>
      <c r="D949">
        <v>206.5615</v>
      </c>
      <c r="E949">
        <v>0.34093810000000002</v>
      </c>
      <c r="F949" s="95">
        <f t="shared" si="14"/>
        <v>70</v>
      </c>
      <c r="G949" s="76"/>
      <c r="I949" s="84"/>
    </row>
    <row r="950" spans="1:9" x14ac:dyDescent="0.2">
      <c r="A950">
        <v>45.976500000000001</v>
      </c>
      <c r="B950">
        <v>70.403679999999994</v>
      </c>
      <c r="C950">
        <v>595.91060000000004</v>
      </c>
      <c r="D950">
        <v>206.9933</v>
      </c>
      <c r="E950">
        <v>0.34735630000000001</v>
      </c>
      <c r="F950" s="95">
        <f t="shared" si="14"/>
        <v>70</v>
      </c>
      <c r="G950" s="76"/>
      <c r="I950" s="84"/>
    </row>
    <row r="951" spans="1:9" x14ac:dyDescent="0.2">
      <c r="A951">
        <v>46.026499999999999</v>
      </c>
      <c r="B951">
        <v>70.544749999999993</v>
      </c>
      <c r="C951">
        <v>586.19939999999997</v>
      </c>
      <c r="D951">
        <v>207.44450000000001</v>
      </c>
      <c r="E951">
        <v>0.35388039999999998</v>
      </c>
      <c r="F951" s="95">
        <f t="shared" si="14"/>
        <v>71</v>
      </c>
      <c r="G951" s="76"/>
      <c r="I951" s="84"/>
    </row>
    <row r="952" spans="1:9" x14ac:dyDescent="0.2">
      <c r="A952">
        <v>46.076500000000003</v>
      </c>
      <c r="B952">
        <v>70.640280000000004</v>
      </c>
      <c r="C952">
        <v>576.87419999999997</v>
      </c>
      <c r="D952">
        <v>207.93979999999999</v>
      </c>
      <c r="E952">
        <v>0.36045939999999999</v>
      </c>
      <c r="F952" s="95">
        <f t="shared" si="14"/>
        <v>71</v>
      </c>
      <c r="G952" s="76"/>
      <c r="I952" s="84"/>
    </row>
    <row r="953" spans="1:9" x14ac:dyDescent="0.2">
      <c r="A953">
        <v>46.1265</v>
      </c>
      <c r="B953">
        <v>70.714290000000005</v>
      </c>
      <c r="C953">
        <v>567.44500000000005</v>
      </c>
      <c r="D953">
        <v>208.29730000000001</v>
      </c>
      <c r="E953">
        <v>0.3670793</v>
      </c>
      <c r="F953" s="95">
        <f t="shared" si="14"/>
        <v>71</v>
      </c>
      <c r="G953" s="76"/>
      <c r="I953" s="84"/>
    </row>
    <row r="954" spans="1:9" x14ac:dyDescent="0.2">
      <c r="A954">
        <v>46.176499999999997</v>
      </c>
      <c r="B954">
        <v>70.841679999999997</v>
      </c>
      <c r="C954">
        <v>557.71280000000002</v>
      </c>
      <c r="D954">
        <v>208.52799999999999</v>
      </c>
      <c r="E954">
        <v>0.37389860000000003</v>
      </c>
      <c r="F954" s="95">
        <f t="shared" si="14"/>
        <v>71</v>
      </c>
      <c r="G954" s="76"/>
      <c r="I954" s="84"/>
    </row>
    <row r="955" spans="1:9" x14ac:dyDescent="0.2">
      <c r="A955">
        <v>46.226500000000001</v>
      </c>
      <c r="B955">
        <v>70.901439999999994</v>
      </c>
      <c r="C955">
        <v>548.30150000000003</v>
      </c>
      <c r="D955">
        <v>208.66739999999999</v>
      </c>
      <c r="E955">
        <v>0.38057059999999998</v>
      </c>
      <c r="F955" s="95">
        <f t="shared" si="14"/>
        <v>71</v>
      </c>
      <c r="G955" s="76"/>
      <c r="I955" s="84"/>
    </row>
    <row r="956" spans="1:9" x14ac:dyDescent="0.2">
      <c r="A956">
        <v>46.276499999999999</v>
      </c>
      <c r="B956">
        <v>71.007459999999995</v>
      </c>
      <c r="C956">
        <v>538.65139999999997</v>
      </c>
      <c r="D956">
        <v>208.59979999999999</v>
      </c>
      <c r="E956">
        <v>0.38726300000000002</v>
      </c>
      <c r="F956" s="95">
        <f t="shared" si="14"/>
        <v>71</v>
      </c>
      <c r="G956" s="76"/>
      <c r="I956" s="84"/>
    </row>
    <row r="957" spans="1:9" x14ac:dyDescent="0.2">
      <c r="A957">
        <v>46.326500000000003</v>
      </c>
      <c r="B957">
        <v>71.111680000000007</v>
      </c>
      <c r="C957">
        <v>529.07579999999996</v>
      </c>
      <c r="D957">
        <v>208.7585</v>
      </c>
      <c r="E957">
        <v>0.39457209999999998</v>
      </c>
      <c r="F957" s="95">
        <f t="shared" si="14"/>
        <v>71</v>
      </c>
      <c r="G957" s="76"/>
      <c r="I957" s="84"/>
    </row>
    <row r="958" spans="1:9" x14ac:dyDescent="0.2">
      <c r="A958">
        <v>46.376559999999998</v>
      </c>
      <c r="B958">
        <v>71.210939999999994</v>
      </c>
      <c r="C958">
        <v>519.22580000000005</v>
      </c>
      <c r="D958">
        <v>208.43979999999999</v>
      </c>
      <c r="E958">
        <v>0.40144340000000001</v>
      </c>
      <c r="F958" s="95">
        <f t="shared" si="14"/>
        <v>71</v>
      </c>
      <c r="G958" s="76"/>
      <c r="I958" s="84"/>
    </row>
    <row r="959" spans="1:9" x14ac:dyDescent="0.2">
      <c r="A959">
        <v>46.426659999999998</v>
      </c>
      <c r="B959">
        <v>71.33672</v>
      </c>
      <c r="C959">
        <v>509.79700000000003</v>
      </c>
      <c r="D959">
        <v>208.22620000000001</v>
      </c>
      <c r="E959">
        <v>0.40844920000000001</v>
      </c>
      <c r="F959" s="95">
        <f t="shared" si="14"/>
        <v>71</v>
      </c>
      <c r="G959" s="76"/>
      <c r="I959" s="84"/>
    </row>
    <row r="960" spans="1:9" x14ac:dyDescent="0.2">
      <c r="A960">
        <v>46.476660000000003</v>
      </c>
      <c r="B960">
        <v>71.436760000000007</v>
      </c>
      <c r="C960">
        <v>500.452</v>
      </c>
      <c r="D960">
        <v>207.9888</v>
      </c>
      <c r="E960">
        <v>0.41560200000000003</v>
      </c>
      <c r="F960" s="95">
        <f t="shared" si="14"/>
        <v>71</v>
      </c>
      <c r="G960" s="76"/>
      <c r="I960" s="84"/>
    </row>
    <row r="961" spans="1:9" x14ac:dyDescent="0.2">
      <c r="A961">
        <v>46.526670000000003</v>
      </c>
      <c r="B961">
        <v>71.500630000000001</v>
      </c>
      <c r="C961">
        <v>491.13279999999997</v>
      </c>
      <c r="D961">
        <v>207.5814</v>
      </c>
      <c r="E961">
        <v>0.42265839999999999</v>
      </c>
      <c r="F961" s="95">
        <f t="shared" si="14"/>
        <v>72</v>
      </c>
      <c r="G961" s="76"/>
      <c r="I961" s="84"/>
    </row>
    <row r="962" spans="1:9" x14ac:dyDescent="0.2">
      <c r="A962">
        <v>46.576659999999997</v>
      </c>
      <c r="B962">
        <v>71.615089999999995</v>
      </c>
      <c r="C962">
        <v>481.51029999999997</v>
      </c>
      <c r="D962">
        <v>207.04069999999999</v>
      </c>
      <c r="E962">
        <v>0.42998199999999998</v>
      </c>
      <c r="F962" s="95">
        <f t="shared" si="14"/>
        <v>72</v>
      </c>
      <c r="G962" s="76"/>
      <c r="I962" s="84"/>
    </row>
    <row r="963" spans="1:9" x14ac:dyDescent="0.2">
      <c r="A963">
        <v>46.626660000000001</v>
      </c>
      <c r="B963">
        <v>71.701750000000004</v>
      </c>
      <c r="C963">
        <v>472.16969999999998</v>
      </c>
      <c r="D963">
        <v>206.57599999999999</v>
      </c>
      <c r="E963">
        <v>0.43750359999999999</v>
      </c>
      <c r="F963" s="95">
        <f t="shared" si="14"/>
        <v>72</v>
      </c>
      <c r="G963" s="76"/>
      <c r="I963" s="84"/>
    </row>
    <row r="964" spans="1:9" x14ac:dyDescent="0.2">
      <c r="A964">
        <v>46.676659999999998</v>
      </c>
      <c r="B964">
        <v>71.840810000000005</v>
      </c>
      <c r="C964">
        <v>462.91410000000002</v>
      </c>
      <c r="D964">
        <v>205.8732</v>
      </c>
      <c r="E964">
        <v>0.44473299999999999</v>
      </c>
      <c r="F964" s="95">
        <f t="shared" si="14"/>
        <v>72</v>
      </c>
      <c r="G964" s="76"/>
      <c r="I964" s="84"/>
    </row>
    <row r="965" spans="1:9" x14ac:dyDescent="0.2">
      <c r="A965">
        <v>46.726660000000003</v>
      </c>
      <c r="B965">
        <v>71.920199999999994</v>
      </c>
      <c r="C965">
        <v>453.89080000000001</v>
      </c>
      <c r="D965">
        <v>205.23410000000001</v>
      </c>
      <c r="E965">
        <v>0.45216630000000002</v>
      </c>
      <c r="F965" s="95">
        <f t="shared" si="14"/>
        <v>72</v>
      </c>
      <c r="G965" s="76"/>
      <c r="I965" s="84"/>
    </row>
    <row r="966" spans="1:9" x14ac:dyDescent="0.2">
      <c r="A966">
        <v>46.776670000000003</v>
      </c>
      <c r="B966">
        <v>72.01934</v>
      </c>
      <c r="C966">
        <v>444.74259999999998</v>
      </c>
      <c r="D966">
        <v>204.38919999999999</v>
      </c>
      <c r="E966">
        <v>0.45956740000000001</v>
      </c>
      <c r="F966" s="95">
        <f t="shared" si="14"/>
        <v>72</v>
      </c>
      <c r="G966" s="76"/>
      <c r="I966" s="84"/>
    </row>
    <row r="967" spans="1:9" x14ac:dyDescent="0.2">
      <c r="A967">
        <v>46.826659999999997</v>
      </c>
      <c r="B967">
        <v>72.124390000000005</v>
      </c>
      <c r="C967">
        <v>435.733</v>
      </c>
      <c r="D967">
        <v>203.3939</v>
      </c>
      <c r="E967">
        <v>0.46678579999999997</v>
      </c>
      <c r="F967" s="95">
        <f t="shared" si="14"/>
        <v>72</v>
      </c>
      <c r="G967" s="76"/>
      <c r="I967" s="84"/>
    </row>
    <row r="968" spans="1:9" x14ac:dyDescent="0.2">
      <c r="A968">
        <v>46.876660000000001</v>
      </c>
      <c r="B968">
        <v>72.199920000000006</v>
      </c>
      <c r="C968">
        <v>426.71690000000001</v>
      </c>
      <c r="D968">
        <v>202.3484</v>
      </c>
      <c r="E968">
        <v>0.47419820000000001</v>
      </c>
      <c r="F968" s="95">
        <f t="shared" si="14"/>
        <v>72</v>
      </c>
      <c r="G968" s="76"/>
      <c r="I968" s="84"/>
    </row>
    <row r="969" spans="1:9" x14ac:dyDescent="0.2">
      <c r="A969">
        <v>46.926659999999998</v>
      </c>
      <c r="B969">
        <v>72.328999999999994</v>
      </c>
      <c r="C969">
        <v>417.74560000000002</v>
      </c>
      <c r="D969">
        <v>201.38650000000001</v>
      </c>
      <c r="E969">
        <v>0.48207929999999999</v>
      </c>
      <c r="F969" s="95">
        <f t="shared" si="14"/>
        <v>72</v>
      </c>
      <c r="G969" s="76"/>
      <c r="I969" s="84"/>
    </row>
    <row r="970" spans="1:9" x14ac:dyDescent="0.2">
      <c r="A970">
        <v>46.976660000000003</v>
      </c>
      <c r="B970">
        <v>72.423180000000002</v>
      </c>
      <c r="C970">
        <v>408.8827</v>
      </c>
      <c r="D970">
        <v>200.1309</v>
      </c>
      <c r="E970">
        <v>0.489458</v>
      </c>
      <c r="F970" s="95">
        <f t="shared" si="14"/>
        <v>72</v>
      </c>
      <c r="G970" s="76"/>
      <c r="I970" s="84"/>
    </row>
    <row r="971" spans="1:9" x14ac:dyDescent="0.2">
      <c r="A971">
        <v>47.026670000000003</v>
      </c>
      <c r="B971">
        <v>72.533249999999995</v>
      </c>
      <c r="C971">
        <v>400.2534</v>
      </c>
      <c r="D971">
        <v>199.01220000000001</v>
      </c>
      <c r="E971">
        <v>0.49721559999999998</v>
      </c>
      <c r="F971" s="95">
        <f t="shared" si="14"/>
        <v>73</v>
      </c>
      <c r="G971" s="76"/>
      <c r="I971" s="84"/>
    </row>
    <row r="972" spans="1:9" x14ac:dyDescent="0.2">
      <c r="A972">
        <v>47.076659999999997</v>
      </c>
      <c r="B972">
        <v>72.600309999999993</v>
      </c>
      <c r="C972">
        <v>391.53840000000002</v>
      </c>
      <c r="D972">
        <v>197.57060000000001</v>
      </c>
      <c r="E972">
        <v>0.50460070000000001</v>
      </c>
      <c r="F972" s="95">
        <f t="shared" si="14"/>
        <v>73</v>
      </c>
      <c r="G972" s="76"/>
      <c r="I972" s="84"/>
    </row>
    <row r="973" spans="1:9" x14ac:dyDescent="0.2">
      <c r="A973">
        <v>47.126660000000001</v>
      </c>
      <c r="B973">
        <v>72.741079999999997</v>
      </c>
      <c r="C973">
        <v>383.21159999999998</v>
      </c>
      <c r="D973">
        <v>196.34469999999999</v>
      </c>
      <c r="E973">
        <v>0.51236610000000005</v>
      </c>
      <c r="F973" s="95">
        <f t="shared" si="14"/>
        <v>73</v>
      </c>
      <c r="G973" s="76"/>
      <c r="I973" s="84"/>
    </row>
    <row r="974" spans="1:9" x14ac:dyDescent="0.2">
      <c r="A974">
        <v>47.176659999999998</v>
      </c>
      <c r="B974">
        <v>72.81626</v>
      </c>
      <c r="C974">
        <v>374.59339999999997</v>
      </c>
      <c r="D974">
        <v>194.62899999999999</v>
      </c>
      <c r="E974">
        <v>0.51957410000000004</v>
      </c>
      <c r="F974" s="95">
        <f t="shared" si="14"/>
        <v>73</v>
      </c>
      <c r="G974" s="76"/>
      <c r="I974" s="84"/>
    </row>
    <row r="975" spans="1:9" x14ac:dyDescent="0.2">
      <c r="A975">
        <v>47.226660000000003</v>
      </c>
      <c r="B975">
        <v>72.963939999999994</v>
      </c>
      <c r="C975">
        <v>366.55279999999999</v>
      </c>
      <c r="D975">
        <v>193.3579</v>
      </c>
      <c r="E975">
        <v>0.52750350000000001</v>
      </c>
      <c r="F975" s="95">
        <f t="shared" si="14"/>
        <v>73</v>
      </c>
      <c r="G975" s="76"/>
      <c r="I975" s="84"/>
    </row>
    <row r="976" spans="1:9" x14ac:dyDescent="0.2">
      <c r="A976">
        <v>47.276670000000003</v>
      </c>
      <c r="B976">
        <v>73.027879999999996</v>
      </c>
      <c r="C976">
        <v>358.47039999999998</v>
      </c>
      <c r="D976">
        <v>191.54820000000001</v>
      </c>
      <c r="E976">
        <v>0.53434879999999996</v>
      </c>
      <c r="F976" s="95">
        <f t="shared" si="14"/>
        <v>73</v>
      </c>
      <c r="G976" s="76"/>
      <c r="I976" s="84"/>
    </row>
    <row r="977" spans="1:9" x14ac:dyDescent="0.2">
      <c r="A977">
        <v>47.326659999999997</v>
      </c>
      <c r="B977">
        <v>73.114540000000005</v>
      </c>
      <c r="C977">
        <v>350.43259999999998</v>
      </c>
      <c r="D977">
        <v>190.0966</v>
      </c>
      <c r="E977">
        <v>0.54246240000000001</v>
      </c>
      <c r="F977" s="95">
        <f t="shared" si="14"/>
        <v>73</v>
      </c>
      <c r="G977" s="76"/>
      <c r="I977" s="84"/>
    </row>
    <row r="978" spans="1:9" x14ac:dyDescent="0.2">
      <c r="A978">
        <v>47.376660000000001</v>
      </c>
      <c r="B978">
        <v>73.239859999999993</v>
      </c>
      <c r="C978">
        <v>342.32159999999999</v>
      </c>
      <c r="D978">
        <v>188.22880000000001</v>
      </c>
      <c r="E978">
        <v>0.54985930000000005</v>
      </c>
      <c r="F978" s="95">
        <f t="shared" si="14"/>
        <v>73</v>
      </c>
      <c r="G978" s="76"/>
      <c r="I978" s="84"/>
    </row>
    <row r="979" spans="1:9" x14ac:dyDescent="0.2">
      <c r="A979">
        <v>47.426659999999998</v>
      </c>
      <c r="B979">
        <v>73.357979999999998</v>
      </c>
      <c r="C979">
        <v>334.6866</v>
      </c>
      <c r="D979">
        <v>186.5565</v>
      </c>
      <c r="E979">
        <v>0.55740659999999997</v>
      </c>
      <c r="F979" s="95">
        <f t="shared" si="14"/>
        <v>73</v>
      </c>
      <c r="G979" s="76"/>
      <c r="I979" s="84"/>
    </row>
    <row r="980" spans="1:9" x14ac:dyDescent="0.2">
      <c r="A980">
        <v>47.476660000000003</v>
      </c>
      <c r="B980">
        <v>73.432460000000006</v>
      </c>
      <c r="C980">
        <v>326.99290000000002</v>
      </c>
      <c r="D980">
        <v>184.6627</v>
      </c>
      <c r="E980">
        <v>0.56472999999999995</v>
      </c>
      <c r="F980" s="95">
        <f t="shared" si="14"/>
        <v>73</v>
      </c>
      <c r="G980" s="76"/>
      <c r="I980" s="84"/>
    </row>
    <row r="981" spans="1:9" x14ac:dyDescent="0.2">
      <c r="A981">
        <v>47.526670000000003</v>
      </c>
      <c r="B981">
        <v>73.502660000000006</v>
      </c>
      <c r="C981">
        <v>319.45740000000001</v>
      </c>
      <c r="D981">
        <v>182.8075</v>
      </c>
      <c r="E981">
        <v>0.57224390000000003</v>
      </c>
      <c r="F981" s="95">
        <f t="shared" si="14"/>
        <v>74</v>
      </c>
      <c r="G981" s="76"/>
      <c r="I981" s="84"/>
    </row>
    <row r="982" spans="1:9" x14ac:dyDescent="0.2">
      <c r="A982">
        <v>47.576659999999997</v>
      </c>
      <c r="B982">
        <v>73.582220000000007</v>
      </c>
      <c r="C982">
        <v>311.69080000000002</v>
      </c>
      <c r="D982">
        <v>180.6635</v>
      </c>
      <c r="E982">
        <v>0.57962400000000003</v>
      </c>
      <c r="F982" s="95">
        <f t="shared" si="14"/>
        <v>74</v>
      </c>
      <c r="G982" s="76"/>
      <c r="I982" s="84"/>
    </row>
    <row r="983" spans="1:9" x14ac:dyDescent="0.2">
      <c r="A983">
        <v>47.626660000000001</v>
      </c>
      <c r="B983">
        <v>73.710939999999994</v>
      </c>
      <c r="C983">
        <v>304.16590000000002</v>
      </c>
      <c r="D983">
        <v>178.66229999999999</v>
      </c>
      <c r="E983">
        <v>0.58738440000000003</v>
      </c>
      <c r="F983" s="95">
        <f t="shared" si="14"/>
        <v>74</v>
      </c>
      <c r="G983" s="76"/>
      <c r="I983" s="84"/>
    </row>
    <row r="984" spans="1:9" x14ac:dyDescent="0.2">
      <c r="A984">
        <v>47.676659999999998</v>
      </c>
      <c r="B984">
        <v>73.808999999999997</v>
      </c>
      <c r="C984">
        <v>296.7824</v>
      </c>
      <c r="D984">
        <v>176.45400000000001</v>
      </c>
      <c r="E984">
        <v>0.59455690000000005</v>
      </c>
      <c r="F984" s="95">
        <f t="shared" si="14"/>
        <v>74</v>
      </c>
      <c r="G984" s="76"/>
      <c r="I984" s="84"/>
    </row>
    <row r="985" spans="1:9" x14ac:dyDescent="0.2">
      <c r="A985">
        <v>47.726660000000003</v>
      </c>
      <c r="B985">
        <v>73.901619999999994</v>
      </c>
      <c r="C985">
        <v>289.65089999999998</v>
      </c>
      <c r="D985">
        <v>174.41659999999999</v>
      </c>
      <c r="E985">
        <v>0.60216159999999996</v>
      </c>
      <c r="F985" s="95">
        <f t="shared" si="14"/>
        <v>74</v>
      </c>
      <c r="G985" s="76"/>
      <c r="I985" s="84"/>
    </row>
    <row r="986" spans="1:9" x14ac:dyDescent="0.2">
      <c r="A986">
        <v>47.776670000000003</v>
      </c>
      <c r="B986">
        <v>74.016109999999998</v>
      </c>
      <c r="C986">
        <v>282.58370000000002</v>
      </c>
      <c r="D986">
        <v>172.2406</v>
      </c>
      <c r="E986">
        <v>0.60952079999999997</v>
      </c>
      <c r="F986" s="95">
        <f t="shared" si="14"/>
        <v>74</v>
      </c>
      <c r="G986" s="76"/>
      <c r="I986" s="84"/>
    </row>
    <row r="987" spans="1:9" x14ac:dyDescent="0.2">
      <c r="A987">
        <v>47.826659999999997</v>
      </c>
      <c r="B987">
        <v>74.118719999999996</v>
      </c>
      <c r="C987">
        <v>275.85520000000002</v>
      </c>
      <c r="D987">
        <v>170.07220000000001</v>
      </c>
      <c r="E987">
        <v>0.61652689999999999</v>
      </c>
      <c r="F987" s="95">
        <f t="shared" si="14"/>
        <v>74</v>
      </c>
      <c r="G987" s="76"/>
      <c r="I987" s="84"/>
    </row>
    <row r="988" spans="1:9" x14ac:dyDescent="0.2">
      <c r="A988">
        <v>47.876660000000001</v>
      </c>
      <c r="B988">
        <v>74.194940000000003</v>
      </c>
      <c r="C988">
        <v>269.2312</v>
      </c>
      <c r="D988">
        <v>167.88980000000001</v>
      </c>
      <c r="E988">
        <v>0.62358950000000002</v>
      </c>
      <c r="F988" s="95">
        <f t="shared" si="14"/>
        <v>74</v>
      </c>
      <c r="G988" s="76"/>
      <c r="I988" s="84"/>
    </row>
    <row r="989" spans="1:9" x14ac:dyDescent="0.2">
      <c r="A989">
        <v>47.926659999999998</v>
      </c>
      <c r="B989">
        <v>74.320740000000001</v>
      </c>
      <c r="C989">
        <v>262.64659999999998</v>
      </c>
      <c r="D989">
        <v>165.69290000000001</v>
      </c>
      <c r="E989">
        <v>0.63085880000000005</v>
      </c>
      <c r="F989" s="95">
        <f t="shared" si="14"/>
        <v>74</v>
      </c>
      <c r="G989" s="76"/>
      <c r="I989" s="84"/>
    </row>
    <row r="990" spans="1:9" x14ac:dyDescent="0.2">
      <c r="A990">
        <v>47.976660000000003</v>
      </c>
      <c r="B990">
        <v>74.426130000000001</v>
      </c>
      <c r="C990">
        <v>256.2998</v>
      </c>
      <c r="D990">
        <v>163.48929999999999</v>
      </c>
      <c r="E990">
        <v>0.63788319999999998</v>
      </c>
      <c r="F990" s="95">
        <f t="shared" si="14"/>
        <v>74</v>
      </c>
      <c r="G990" s="76"/>
      <c r="I990" s="84"/>
    </row>
    <row r="991" spans="1:9" x14ac:dyDescent="0.2">
      <c r="A991">
        <v>48.026670000000003</v>
      </c>
      <c r="B991">
        <v>74.549049999999994</v>
      </c>
      <c r="C991">
        <v>250.05539999999999</v>
      </c>
      <c r="D991">
        <v>161.261</v>
      </c>
      <c r="E991">
        <v>0.6449009</v>
      </c>
      <c r="F991" s="95">
        <f t="shared" si="14"/>
        <v>75</v>
      </c>
      <c r="G991" s="76"/>
      <c r="I991" s="84"/>
    </row>
    <row r="992" spans="1:9" x14ac:dyDescent="0.2">
      <c r="A992">
        <v>48.076659999999997</v>
      </c>
      <c r="B992">
        <v>74.622389999999996</v>
      </c>
      <c r="C992">
        <v>244.00710000000001</v>
      </c>
      <c r="D992">
        <v>158.88319999999999</v>
      </c>
      <c r="E992">
        <v>0.65114159999999999</v>
      </c>
      <c r="F992" s="95">
        <f t="shared" ref="F992:F1055" si="15">ROUND(B992,0)</f>
        <v>75</v>
      </c>
      <c r="G992" s="76"/>
      <c r="I992" s="84"/>
    </row>
    <row r="993" spans="1:9" x14ac:dyDescent="0.2">
      <c r="A993">
        <v>48.126660000000001</v>
      </c>
      <c r="B993">
        <v>74.729240000000004</v>
      </c>
      <c r="C993">
        <v>237.90469999999999</v>
      </c>
      <c r="D993">
        <v>156.58179999999999</v>
      </c>
      <c r="E993">
        <v>0.65817020000000004</v>
      </c>
      <c r="F993" s="95">
        <f t="shared" si="15"/>
        <v>75</v>
      </c>
      <c r="G993" s="76"/>
      <c r="I993" s="84"/>
    </row>
    <row r="994" spans="1:9" x14ac:dyDescent="0.2">
      <c r="A994">
        <v>48.176659999999998</v>
      </c>
      <c r="B994">
        <v>74.829719999999995</v>
      </c>
      <c r="C994">
        <v>232.12700000000001</v>
      </c>
      <c r="D994">
        <v>154.3108</v>
      </c>
      <c r="E994">
        <v>0.66476900000000005</v>
      </c>
      <c r="F994" s="95">
        <f t="shared" si="15"/>
        <v>75</v>
      </c>
      <c r="G994" s="76"/>
      <c r="I994" s="84"/>
    </row>
    <row r="995" spans="1:9" x14ac:dyDescent="0.2">
      <c r="A995">
        <v>48.226660000000003</v>
      </c>
      <c r="B995">
        <v>74.957700000000003</v>
      </c>
      <c r="C995">
        <v>226.35560000000001</v>
      </c>
      <c r="D995">
        <v>151.94749999999999</v>
      </c>
      <c r="E995">
        <v>0.67127800000000004</v>
      </c>
      <c r="F995" s="95">
        <f t="shared" si="15"/>
        <v>75</v>
      </c>
      <c r="G995" s="76"/>
      <c r="I995" s="84"/>
    </row>
    <row r="996" spans="1:9" x14ac:dyDescent="0.2">
      <c r="A996">
        <v>48.276670000000003</v>
      </c>
      <c r="B996">
        <v>75.032929999999993</v>
      </c>
      <c r="C996">
        <v>221.00530000000001</v>
      </c>
      <c r="D996">
        <v>149.7176</v>
      </c>
      <c r="E996">
        <v>0.67743920000000002</v>
      </c>
      <c r="F996" s="95">
        <f t="shared" si="15"/>
        <v>75</v>
      </c>
      <c r="G996" s="76"/>
      <c r="I996" s="84"/>
    </row>
    <row r="997" spans="1:9" x14ac:dyDescent="0.2">
      <c r="A997">
        <v>48.326659999999997</v>
      </c>
      <c r="B997">
        <v>75.168700000000001</v>
      </c>
      <c r="C997">
        <v>215.6113</v>
      </c>
      <c r="D997">
        <v>147.35740000000001</v>
      </c>
      <c r="E997">
        <v>0.68344000000000005</v>
      </c>
      <c r="F997" s="95">
        <f t="shared" si="15"/>
        <v>75</v>
      </c>
      <c r="G997" s="76"/>
      <c r="I997" s="84"/>
    </row>
    <row r="998" spans="1:9" x14ac:dyDescent="0.2">
      <c r="A998">
        <v>48.376660000000001</v>
      </c>
      <c r="B998">
        <v>75.25318</v>
      </c>
      <c r="C998">
        <v>210.29310000000001</v>
      </c>
      <c r="D998">
        <v>145.01400000000001</v>
      </c>
      <c r="E998">
        <v>0.68958039999999998</v>
      </c>
      <c r="F998" s="95">
        <f t="shared" si="15"/>
        <v>75</v>
      </c>
      <c r="G998" s="76"/>
      <c r="I998" s="84"/>
    </row>
    <row r="999" spans="1:9" x14ac:dyDescent="0.2">
      <c r="A999">
        <v>48.426659999999998</v>
      </c>
      <c r="B999">
        <v>75.358599999999996</v>
      </c>
      <c r="C999">
        <v>205.08709999999999</v>
      </c>
      <c r="D999">
        <v>142.6345</v>
      </c>
      <c r="E999">
        <v>0.69548279999999996</v>
      </c>
      <c r="F999" s="95">
        <f t="shared" si="15"/>
        <v>75</v>
      </c>
      <c r="G999" s="76"/>
      <c r="I999" s="84"/>
    </row>
    <row r="1000" spans="1:9" x14ac:dyDescent="0.2">
      <c r="A1000">
        <v>48.476660000000003</v>
      </c>
      <c r="B1000">
        <v>75.441339999999997</v>
      </c>
      <c r="C1000">
        <v>200.07089999999999</v>
      </c>
      <c r="D1000">
        <v>140.35589999999999</v>
      </c>
      <c r="E1000">
        <v>0.70153109999999996</v>
      </c>
      <c r="F1000" s="95">
        <f t="shared" si="15"/>
        <v>75</v>
      </c>
      <c r="G1000" s="76"/>
      <c r="I1000" s="84"/>
    </row>
    <row r="1001" spans="1:9" x14ac:dyDescent="0.2">
      <c r="A1001">
        <v>48.526670000000003</v>
      </c>
      <c r="B1001">
        <v>75.529319999999998</v>
      </c>
      <c r="C1001">
        <v>195.1523</v>
      </c>
      <c r="D1001">
        <v>138.02369999999999</v>
      </c>
      <c r="E1001">
        <v>0.70726160000000005</v>
      </c>
      <c r="F1001" s="95">
        <f t="shared" si="15"/>
        <v>76</v>
      </c>
      <c r="G1001" s="76"/>
      <c r="I1001" s="84"/>
    </row>
    <row r="1002" spans="1:9" x14ac:dyDescent="0.2">
      <c r="A1002">
        <v>48.576659999999997</v>
      </c>
      <c r="B1002">
        <v>75.632859999999994</v>
      </c>
      <c r="C1002">
        <v>190.3638</v>
      </c>
      <c r="D1002">
        <v>135.7492</v>
      </c>
      <c r="E1002">
        <v>0.71310419999999997</v>
      </c>
      <c r="F1002" s="95">
        <f t="shared" si="15"/>
        <v>76</v>
      </c>
      <c r="G1002" s="76"/>
      <c r="I1002" s="84"/>
    </row>
    <row r="1003" spans="1:9" x14ac:dyDescent="0.2">
      <c r="A1003">
        <v>48.626660000000001</v>
      </c>
      <c r="B1003">
        <v>75.726309999999998</v>
      </c>
      <c r="C1003">
        <v>185.63030000000001</v>
      </c>
      <c r="D1003">
        <v>133.41200000000001</v>
      </c>
      <c r="E1003">
        <v>0.71869749999999999</v>
      </c>
      <c r="F1003" s="95">
        <f t="shared" si="15"/>
        <v>76</v>
      </c>
      <c r="G1003" s="76"/>
      <c r="I1003" s="84"/>
    </row>
    <row r="1004" spans="1:9" x14ac:dyDescent="0.2">
      <c r="A1004">
        <v>48.676659999999998</v>
      </c>
      <c r="B1004">
        <v>75.788939999999997</v>
      </c>
      <c r="C1004">
        <v>181.0874</v>
      </c>
      <c r="D1004">
        <v>131.09880000000001</v>
      </c>
      <c r="E1004">
        <v>0.72395339999999997</v>
      </c>
      <c r="F1004" s="95">
        <f t="shared" si="15"/>
        <v>76</v>
      </c>
      <c r="G1004" s="76"/>
      <c r="I1004" s="84"/>
    </row>
    <row r="1005" spans="1:9" x14ac:dyDescent="0.2">
      <c r="A1005">
        <v>48.726660000000003</v>
      </c>
      <c r="B1005">
        <v>75.927800000000005</v>
      </c>
      <c r="C1005">
        <v>176.45089999999999</v>
      </c>
      <c r="D1005">
        <v>128.71799999999999</v>
      </c>
      <c r="E1005">
        <v>0.72948369999999996</v>
      </c>
      <c r="F1005" s="95">
        <f t="shared" si="15"/>
        <v>76</v>
      </c>
      <c r="G1005" s="76"/>
      <c r="I1005" s="84"/>
    </row>
    <row r="1006" spans="1:9" x14ac:dyDescent="0.2">
      <c r="A1006">
        <v>48.776670000000003</v>
      </c>
      <c r="B1006">
        <v>76.018079999999998</v>
      </c>
      <c r="C1006">
        <v>172.0658</v>
      </c>
      <c r="D1006">
        <v>126.4218</v>
      </c>
      <c r="E1006">
        <v>0.73472930000000003</v>
      </c>
      <c r="F1006" s="95">
        <f t="shared" si="15"/>
        <v>76</v>
      </c>
      <c r="G1006" s="76"/>
      <c r="I1006" s="84"/>
    </row>
    <row r="1007" spans="1:9" x14ac:dyDescent="0.2">
      <c r="A1007">
        <v>48.826659999999997</v>
      </c>
      <c r="B1007">
        <v>76.120419999999996</v>
      </c>
      <c r="C1007">
        <v>167.76900000000001</v>
      </c>
      <c r="D1007">
        <v>124.0801</v>
      </c>
      <c r="E1007">
        <v>0.73958880000000005</v>
      </c>
      <c r="F1007" s="95">
        <f t="shared" si="15"/>
        <v>76</v>
      </c>
      <c r="G1007" s="76"/>
      <c r="I1007" s="84"/>
    </row>
    <row r="1008" spans="1:9" x14ac:dyDescent="0.2">
      <c r="A1008">
        <v>48.876660000000001</v>
      </c>
      <c r="B1008">
        <v>76.230320000000006</v>
      </c>
      <c r="C1008">
        <v>163.55789999999999</v>
      </c>
      <c r="D1008">
        <v>121.78749999999999</v>
      </c>
      <c r="E1008">
        <v>0.74461429999999995</v>
      </c>
      <c r="F1008" s="95">
        <f t="shared" si="15"/>
        <v>76</v>
      </c>
      <c r="G1008" s="76"/>
      <c r="I1008" s="84"/>
    </row>
    <row r="1009" spans="1:9" x14ac:dyDescent="0.2">
      <c r="A1009">
        <v>48.926839999999999</v>
      </c>
      <c r="B1009">
        <v>76.320999999999998</v>
      </c>
      <c r="C1009">
        <v>159.64349999999999</v>
      </c>
      <c r="D1009">
        <v>119.5566</v>
      </c>
      <c r="E1009">
        <v>0.74889740000000005</v>
      </c>
      <c r="F1009" s="95">
        <f t="shared" si="15"/>
        <v>76</v>
      </c>
      <c r="G1009" s="76"/>
      <c r="I1009" s="84"/>
    </row>
    <row r="1010" spans="1:9" x14ac:dyDescent="0.2">
      <c r="A1010">
        <v>48.976840000000003</v>
      </c>
      <c r="B1010">
        <v>76.433199999999999</v>
      </c>
      <c r="C1010">
        <v>155.60669999999999</v>
      </c>
      <c r="D1010">
        <v>117.3125</v>
      </c>
      <c r="E1010">
        <v>0.75390400000000002</v>
      </c>
      <c r="F1010" s="95">
        <f t="shared" si="15"/>
        <v>76</v>
      </c>
      <c r="G1010" s="76"/>
      <c r="I1010" s="84"/>
    </row>
    <row r="1011" spans="1:9" x14ac:dyDescent="0.2">
      <c r="A1011">
        <v>49.026829999999997</v>
      </c>
      <c r="B1011">
        <v>76.51661</v>
      </c>
      <c r="C1011">
        <v>151.9502</v>
      </c>
      <c r="D1011">
        <v>115.1404</v>
      </c>
      <c r="E1011">
        <v>0.75775079999999995</v>
      </c>
      <c r="F1011" s="95">
        <f t="shared" si="15"/>
        <v>77</v>
      </c>
      <c r="G1011" s="76"/>
      <c r="I1011" s="84"/>
    </row>
    <row r="1012" spans="1:9" x14ac:dyDescent="0.2">
      <c r="A1012">
        <v>49.076830000000001</v>
      </c>
      <c r="B1012">
        <v>76.609430000000003</v>
      </c>
      <c r="C1012">
        <v>148.18719999999999</v>
      </c>
      <c r="D1012">
        <v>112.9704</v>
      </c>
      <c r="E1012">
        <v>0.76234860000000004</v>
      </c>
      <c r="F1012" s="95">
        <f t="shared" si="15"/>
        <v>77</v>
      </c>
      <c r="G1012" s="76"/>
      <c r="I1012" s="84"/>
    </row>
    <row r="1013" spans="1:9" x14ac:dyDescent="0.2">
      <c r="A1013">
        <v>49.126840000000001</v>
      </c>
      <c r="B1013">
        <v>76.714600000000004</v>
      </c>
      <c r="C1013">
        <v>144.58510000000001</v>
      </c>
      <c r="D1013">
        <v>110.7799</v>
      </c>
      <c r="E1013">
        <v>0.76619179999999998</v>
      </c>
      <c r="F1013" s="95">
        <f t="shared" si="15"/>
        <v>77</v>
      </c>
      <c r="G1013" s="76"/>
      <c r="I1013" s="84"/>
    </row>
    <row r="1014" spans="1:9" x14ac:dyDescent="0.2">
      <c r="A1014">
        <v>49.176839999999999</v>
      </c>
      <c r="B1014">
        <v>76.808869999999999</v>
      </c>
      <c r="C1014">
        <v>141.07220000000001</v>
      </c>
      <c r="D1014">
        <v>108.6677</v>
      </c>
      <c r="E1014">
        <v>0.77029820000000004</v>
      </c>
      <c r="F1014" s="95">
        <f t="shared" si="15"/>
        <v>77</v>
      </c>
      <c r="G1014" s="76"/>
      <c r="I1014" s="84"/>
    </row>
    <row r="1015" spans="1:9" x14ac:dyDescent="0.2">
      <c r="A1015">
        <v>49.226840000000003</v>
      </c>
      <c r="B1015">
        <v>76.914519999999996</v>
      </c>
      <c r="C1015">
        <v>137.60339999999999</v>
      </c>
      <c r="D1015">
        <v>106.50539999999999</v>
      </c>
      <c r="E1015">
        <v>0.77400279999999999</v>
      </c>
      <c r="F1015" s="95">
        <f t="shared" si="15"/>
        <v>77</v>
      </c>
      <c r="G1015" s="76"/>
      <c r="I1015" s="84"/>
    </row>
    <row r="1016" spans="1:9" x14ac:dyDescent="0.2">
      <c r="A1016">
        <v>49.276829999999997</v>
      </c>
      <c r="B1016">
        <v>77.023790000000005</v>
      </c>
      <c r="C1016">
        <v>134.28030000000001</v>
      </c>
      <c r="D1016">
        <v>104.4058</v>
      </c>
      <c r="E1016">
        <v>0.77752120000000002</v>
      </c>
      <c r="F1016" s="95">
        <f t="shared" si="15"/>
        <v>77</v>
      </c>
      <c r="G1016" s="76"/>
      <c r="I1016" s="84"/>
    </row>
    <row r="1017" spans="1:9" x14ac:dyDescent="0.2">
      <c r="A1017">
        <v>49.326830000000001</v>
      </c>
      <c r="B1017">
        <v>77.105789999999999</v>
      </c>
      <c r="C1017">
        <v>131.0504</v>
      </c>
      <c r="D1017">
        <v>102.3715</v>
      </c>
      <c r="E1017">
        <v>0.7811612</v>
      </c>
      <c r="F1017" s="95">
        <f t="shared" si="15"/>
        <v>77</v>
      </c>
      <c r="G1017" s="76"/>
      <c r="I1017" s="84"/>
    </row>
    <row r="1018" spans="1:9" x14ac:dyDescent="0.2">
      <c r="A1018">
        <v>49.376840000000001</v>
      </c>
      <c r="B1018">
        <v>77.210790000000003</v>
      </c>
      <c r="C1018">
        <v>127.8205</v>
      </c>
      <c r="D1018">
        <v>100.28019999999999</v>
      </c>
      <c r="E1018">
        <v>0.78453969999999995</v>
      </c>
      <c r="F1018" s="95">
        <f t="shared" si="15"/>
        <v>77</v>
      </c>
      <c r="G1018" s="76"/>
      <c r="I1018" s="84"/>
    </row>
    <row r="1019" spans="1:9" x14ac:dyDescent="0.2">
      <c r="A1019">
        <v>49.426839999999999</v>
      </c>
      <c r="B1019">
        <v>77.310699999999997</v>
      </c>
      <c r="C1019">
        <v>124.7466</v>
      </c>
      <c r="D1019">
        <v>98.224990000000005</v>
      </c>
      <c r="E1019">
        <v>0.78739579999999998</v>
      </c>
      <c r="F1019" s="95">
        <f t="shared" si="15"/>
        <v>77</v>
      </c>
      <c r="G1019" s="76"/>
      <c r="I1019" s="84"/>
    </row>
    <row r="1020" spans="1:9" x14ac:dyDescent="0.2">
      <c r="A1020">
        <v>49.476840000000003</v>
      </c>
      <c r="B1020">
        <v>77.409279999999995</v>
      </c>
      <c r="C1020">
        <v>121.81740000000001</v>
      </c>
      <c r="D1020">
        <v>96.253360000000001</v>
      </c>
      <c r="E1020">
        <v>0.79014459999999997</v>
      </c>
      <c r="F1020" s="95">
        <f t="shared" si="15"/>
        <v>77</v>
      </c>
      <c r="G1020" s="76"/>
      <c r="I1020" s="84"/>
    </row>
    <row r="1021" spans="1:9" x14ac:dyDescent="0.2">
      <c r="A1021">
        <v>49.526829999999997</v>
      </c>
      <c r="B1021">
        <v>77.520259999999993</v>
      </c>
      <c r="C1021">
        <v>119.003</v>
      </c>
      <c r="D1021">
        <v>94.352360000000004</v>
      </c>
      <c r="E1021">
        <v>0.79285700000000003</v>
      </c>
      <c r="F1021" s="95">
        <f t="shared" si="15"/>
        <v>78</v>
      </c>
      <c r="G1021" s="76"/>
      <c r="I1021" s="84"/>
    </row>
    <row r="1022" spans="1:9" x14ac:dyDescent="0.2">
      <c r="A1022">
        <v>49.576830000000001</v>
      </c>
      <c r="B1022">
        <v>77.603099999999998</v>
      </c>
      <c r="C1022">
        <v>116.1688</v>
      </c>
      <c r="D1022">
        <v>92.454310000000007</v>
      </c>
      <c r="E1022">
        <v>0.79586179999999995</v>
      </c>
      <c r="F1022" s="95">
        <f t="shared" si="15"/>
        <v>78</v>
      </c>
      <c r="G1022" s="76"/>
      <c r="I1022" s="84"/>
    </row>
    <row r="1023" spans="1:9" x14ac:dyDescent="0.2">
      <c r="A1023">
        <v>49.626840000000001</v>
      </c>
      <c r="B1023">
        <v>77.719459999999998</v>
      </c>
      <c r="C1023">
        <v>113.4482</v>
      </c>
      <c r="D1023">
        <v>90.500900000000001</v>
      </c>
      <c r="E1023">
        <v>0.79772860000000001</v>
      </c>
      <c r="F1023" s="95">
        <f t="shared" si="15"/>
        <v>78</v>
      </c>
      <c r="G1023" s="76"/>
      <c r="I1023" s="84"/>
    </row>
    <row r="1024" spans="1:9" x14ac:dyDescent="0.2">
      <c r="A1024">
        <v>49.676839999999999</v>
      </c>
      <c r="B1024">
        <v>77.813879999999997</v>
      </c>
      <c r="C1024">
        <v>110.8351</v>
      </c>
      <c r="D1024">
        <v>88.683909999999997</v>
      </c>
      <c r="E1024">
        <v>0.80014300000000005</v>
      </c>
      <c r="F1024" s="95">
        <f t="shared" si="15"/>
        <v>78</v>
      </c>
      <c r="G1024" s="76"/>
      <c r="I1024" s="84"/>
    </row>
    <row r="1025" spans="1:9" x14ac:dyDescent="0.2">
      <c r="A1025">
        <v>49.726840000000003</v>
      </c>
      <c r="B1025">
        <v>77.894819999999996</v>
      </c>
      <c r="C1025">
        <v>108.2296</v>
      </c>
      <c r="D1025">
        <v>86.865690000000001</v>
      </c>
      <c r="E1025">
        <v>0.80260560000000003</v>
      </c>
      <c r="F1025" s="95">
        <f t="shared" si="15"/>
        <v>78</v>
      </c>
      <c r="G1025" s="76"/>
      <c r="I1025" s="84"/>
    </row>
    <row r="1026" spans="1:9" x14ac:dyDescent="0.2">
      <c r="A1026">
        <v>49.776829999999997</v>
      </c>
      <c r="B1026">
        <v>78.020380000000003</v>
      </c>
      <c r="C1026">
        <v>105.66679999999999</v>
      </c>
      <c r="D1026">
        <v>85.006879999999995</v>
      </c>
      <c r="E1026">
        <v>0.80448059999999999</v>
      </c>
      <c r="F1026" s="95">
        <f t="shared" si="15"/>
        <v>78</v>
      </c>
      <c r="G1026" s="76"/>
      <c r="I1026" s="84"/>
    </row>
    <row r="1027" spans="1:9" x14ac:dyDescent="0.2">
      <c r="A1027">
        <v>49.826830000000001</v>
      </c>
      <c r="B1027">
        <v>78.12097</v>
      </c>
      <c r="C1027">
        <v>103.22839999999999</v>
      </c>
      <c r="D1027">
        <v>83.190619999999996</v>
      </c>
      <c r="E1027">
        <v>0.80588879999999996</v>
      </c>
      <c r="F1027" s="95">
        <f t="shared" si="15"/>
        <v>78</v>
      </c>
      <c r="G1027" s="76"/>
      <c r="I1027" s="84"/>
    </row>
    <row r="1028" spans="1:9" x14ac:dyDescent="0.2">
      <c r="A1028">
        <v>49.876840000000001</v>
      </c>
      <c r="B1028">
        <v>78.199460000000002</v>
      </c>
      <c r="C1028">
        <v>100.93040000000001</v>
      </c>
      <c r="D1028">
        <v>81.525869999999998</v>
      </c>
      <c r="E1028">
        <v>0.80774360000000001</v>
      </c>
      <c r="F1028" s="95">
        <f t="shared" si="15"/>
        <v>78</v>
      </c>
      <c r="G1028" s="76"/>
      <c r="I1028" s="84"/>
    </row>
    <row r="1029" spans="1:9" x14ac:dyDescent="0.2">
      <c r="A1029">
        <v>49.926839999999999</v>
      </c>
      <c r="B1029">
        <v>78.298699999999997</v>
      </c>
      <c r="C1029">
        <v>98.604380000000006</v>
      </c>
      <c r="D1029">
        <v>79.764840000000007</v>
      </c>
      <c r="E1029">
        <v>0.80893800000000005</v>
      </c>
      <c r="F1029" s="95">
        <f t="shared" si="15"/>
        <v>78</v>
      </c>
      <c r="G1029" s="76"/>
      <c r="I1029" s="84"/>
    </row>
    <row r="1030" spans="1:9" x14ac:dyDescent="0.2">
      <c r="A1030">
        <v>49.976840000000003</v>
      </c>
      <c r="B1030">
        <v>78.438379999999995</v>
      </c>
      <c r="C1030">
        <v>96.415639999999996</v>
      </c>
      <c r="D1030">
        <v>78.086060000000003</v>
      </c>
      <c r="E1030">
        <v>0.80989</v>
      </c>
      <c r="F1030" s="95">
        <f t="shared" si="15"/>
        <v>78</v>
      </c>
      <c r="G1030" s="76"/>
      <c r="I1030" s="84"/>
    </row>
    <row r="1031" spans="1:9" x14ac:dyDescent="0.2">
      <c r="A1031">
        <v>50.026829999999997</v>
      </c>
      <c r="B1031">
        <v>78.49588</v>
      </c>
      <c r="C1031">
        <v>94.335160000000002</v>
      </c>
      <c r="D1031">
        <v>76.495090000000005</v>
      </c>
      <c r="E1031">
        <v>0.8108862</v>
      </c>
      <c r="F1031" s="95">
        <f t="shared" si="15"/>
        <v>78</v>
      </c>
      <c r="G1031" s="76"/>
      <c r="I1031" s="84"/>
    </row>
    <row r="1032" spans="1:9" x14ac:dyDescent="0.2">
      <c r="A1032">
        <v>50.076830000000001</v>
      </c>
      <c r="B1032">
        <v>78.600719999999995</v>
      </c>
      <c r="C1032">
        <v>92.183940000000007</v>
      </c>
      <c r="D1032">
        <v>74.848309999999998</v>
      </c>
      <c r="E1032">
        <v>0.81194520000000003</v>
      </c>
      <c r="F1032" s="95">
        <f t="shared" si="15"/>
        <v>79</v>
      </c>
      <c r="G1032" s="76"/>
      <c r="I1032" s="84"/>
    </row>
    <row r="1033" spans="1:9" x14ac:dyDescent="0.2">
      <c r="A1033">
        <v>50.126840000000001</v>
      </c>
      <c r="B1033">
        <v>78.702759999999998</v>
      </c>
      <c r="C1033">
        <v>90.109570000000005</v>
      </c>
      <c r="D1033">
        <v>73.255949999999999</v>
      </c>
      <c r="E1033">
        <v>0.8129653</v>
      </c>
      <c r="F1033" s="95">
        <f t="shared" si="15"/>
        <v>79</v>
      </c>
      <c r="G1033" s="76"/>
      <c r="I1033" s="84"/>
    </row>
    <row r="1034" spans="1:9" x14ac:dyDescent="0.2">
      <c r="A1034">
        <v>50.176839999999999</v>
      </c>
      <c r="B1034">
        <v>78.811120000000003</v>
      </c>
      <c r="C1034">
        <v>88.147059999999996</v>
      </c>
      <c r="D1034">
        <v>71.698239999999998</v>
      </c>
      <c r="E1034">
        <v>0.81339320000000004</v>
      </c>
      <c r="F1034" s="95">
        <f t="shared" si="15"/>
        <v>79</v>
      </c>
      <c r="G1034" s="76"/>
      <c r="I1034" s="84"/>
    </row>
    <row r="1035" spans="1:9" x14ac:dyDescent="0.2">
      <c r="A1035">
        <v>50.226840000000003</v>
      </c>
      <c r="B1035">
        <v>78.898499999999999</v>
      </c>
      <c r="C1035">
        <v>86.189959999999999</v>
      </c>
      <c r="D1035">
        <v>70.104799999999997</v>
      </c>
      <c r="E1035">
        <v>0.81337550000000003</v>
      </c>
      <c r="F1035" s="95">
        <f t="shared" si="15"/>
        <v>79</v>
      </c>
      <c r="G1035" s="76"/>
      <c r="I1035" s="84"/>
    </row>
    <row r="1036" spans="1:9" x14ac:dyDescent="0.2">
      <c r="A1036">
        <v>50.276829999999997</v>
      </c>
      <c r="B1036">
        <v>79.007760000000005</v>
      </c>
      <c r="C1036">
        <v>84.253910000000005</v>
      </c>
      <c r="D1036">
        <v>68.588570000000004</v>
      </c>
      <c r="E1036">
        <v>0.81406999999999996</v>
      </c>
      <c r="F1036" s="95">
        <f t="shared" si="15"/>
        <v>79</v>
      </c>
      <c r="G1036" s="76"/>
      <c r="I1036" s="84"/>
    </row>
    <row r="1037" spans="1:9" x14ac:dyDescent="0.2">
      <c r="A1037">
        <v>50.326830000000001</v>
      </c>
      <c r="B1037">
        <v>79.121709999999993</v>
      </c>
      <c r="C1037">
        <v>82.466620000000006</v>
      </c>
      <c r="D1037">
        <v>67.144679999999994</v>
      </c>
      <c r="E1037">
        <v>0.81420400000000004</v>
      </c>
      <c r="F1037" s="95">
        <f t="shared" si="15"/>
        <v>79</v>
      </c>
      <c r="G1037" s="76"/>
      <c r="I1037" s="84"/>
    </row>
    <row r="1038" spans="1:9" x14ac:dyDescent="0.2">
      <c r="A1038">
        <v>50.376840000000001</v>
      </c>
      <c r="B1038">
        <v>79.230710000000002</v>
      </c>
      <c r="C1038">
        <v>80.729619999999997</v>
      </c>
      <c r="D1038">
        <v>65.681520000000006</v>
      </c>
      <c r="E1038">
        <v>0.81359879999999996</v>
      </c>
      <c r="F1038" s="95">
        <f t="shared" si="15"/>
        <v>79</v>
      </c>
      <c r="G1038" s="76"/>
      <c r="I1038" s="84"/>
    </row>
    <row r="1039" spans="1:9" x14ac:dyDescent="0.2">
      <c r="A1039">
        <v>50.426839999999999</v>
      </c>
      <c r="B1039">
        <v>79.317160000000001</v>
      </c>
      <c r="C1039">
        <v>79.0929</v>
      </c>
      <c r="D1039">
        <v>64.366110000000006</v>
      </c>
      <c r="E1039">
        <v>0.81380379999999997</v>
      </c>
      <c r="F1039" s="95">
        <f t="shared" si="15"/>
        <v>79</v>
      </c>
      <c r="G1039" s="76"/>
      <c r="I1039" s="84"/>
    </row>
    <row r="1040" spans="1:9" x14ac:dyDescent="0.2">
      <c r="A1040">
        <v>50.476840000000003</v>
      </c>
      <c r="B1040">
        <v>79.420069999999996</v>
      </c>
      <c r="C1040">
        <v>77.452610000000007</v>
      </c>
      <c r="D1040">
        <v>62.951149999999998</v>
      </c>
      <c r="E1040">
        <v>0.81276999999999999</v>
      </c>
      <c r="F1040" s="95">
        <f t="shared" si="15"/>
        <v>79</v>
      </c>
      <c r="G1040" s="76"/>
      <c r="I1040" s="84"/>
    </row>
    <row r="1041" spans="1:9" x14ac:dyDescent="0.2">
      <c r="A1041">
        <v>50.526829999999997</v>
      </c>
      <c r="B1041">
        <v>79.522260000000003</v>
      </c>
      <c r="C1041">
        <v>75.796220000000005</v>
      </c>
      <c r="D1041">
        <v>61.611989999999999</v>
      </c>
      <c r="E1041">
        <v>0.81286349999999996</v>
      </c>
      <c r="F1041" s="95">
        <f t="shared" si="15"/>
        <v>80</v>
      </c>
      <c r="G1041" s="76"/>
      <c r="I1041" s="84"/>
    </row>
    <row r="1042" spans="1:9" x14ac:dyDescent="0.2">
      <c r="A1042">
        <v>50.576830000000001</v>
      </c>
      <c r="B1042">
        <v>79.617779999999996</v>
      </c>
      <c r="C1042">
        <v>74.251059999999995</v>
      </c>
      <c r="D1042">
        <v>60.246389999999998</v>
      </c>
      <c r="E1042">
        <v>0.81138759999999999</v>
      </c>
      <c r="F1042" s="95">
        <f t="shared" si="15"/>
        <v>80</v>
      </c>
      <c r="G1042" s="76"/>
      <c r="I1042" s="84"/>
    </row>
    <row r="1043" spans="1:9" x14ac:dyDescent="0.2">
      <c r="A1043">
        <v>50.626840000000001</v>
      </c>
      <c r="B1043">
        <v>79.724369999999993</v>
      </c>
      <c r="C1043">
        <v>72.755579999999995</v>
      </c>
      <c r="D1043">
        <v>59.006</v>
      </c>
      <c r="E1043">
        <v>0.81101699999999999</v>
      </c>
      <c r="F1043" s="95">
        <f t="shared" si="15"/>
        <v>80</v>
      </c>
      <c r="G1043" s="76"/>
      <c r="I1043" s="84"/>
    </row>
    <row r="1044" spans="1:9" x14ac:dyDescent="0.2">
      <c r="A1044">
        <v>50.676839999999999</v>
      </c>
      <c r="B1044">
        <v>79.819779999999994</v>
      </c>
      <c r="C1044">
        <v>71.233760000000004</v>
      </c>
      <c r="D1044">
        <v>57.692050000000002</v>
      </c>
      <c r="E1044">
        <v>0.80989750000000005</v>
      </c>
      <c r="F1044" s="95">
        <f t="shared" si="15"/>
        <v>80</v>
      </c>
      <c r="G1044" s="76"/>
      <c r="I1044" s="84"/>
    </row>
    <row r="1045" spans="1:9" x14ac:dyDescent="0.2">
      <c r="A1045">
        <v>50.726840000000003</v>
      </c>
      <c r="B1045">
        <v>79.909989999999993</v>
      </c>
      <c r="C1045">
        <v>69.841939999999994</v>
      </c>
      <c r="D1045">
        <v>56.486179999999997</v>
      </c>
      <c r="E1045">
        <v>0.80877149999999998</v>
      </c>
      <c r="F1045" s="95">
        <f t="shared" si="15"/>
        <v>80</v>
      </c>
      <c r="G1045" s="76"/>
      <c r="I1045" s="84"/>
    </row>
    <row r="1046" spans="1:9" x14ac:dyDescent="0.2">
      <c r="A1046">
        <v>50.776829999999997</v>
      </c>
      <c r="B1046">
        <v>80.021990000000002</v>
      </c>
      <c r="C1046">
        <v>68.486369999999994</v>
      </c>
      <c r="D1046">
        <v>55.256019999999999</v>
      </c>
      <c r="E1046">
        <v>0.80681789999999998</v>
      </c>
      <c r="F1046" s="95">
        <f t="shared" si="15"/>
        <v>80</v>
      </c>
      <c r="G1046" s="76"/>
      <c r="I1046" s="84"/>
    </row>
    <row r="1047" spans="1:9" x14ac:dyDescent="0.2">
      <c r="A1047">
        <v>50.826830000000001</v>
      </c>
      <c r="B1047">
        <v>80.099930000000001</v>
      </c>
      <c r="C1047">
        <v>67.067679999999996</v>
      </c>
      <c r="D1047">
        <v>54.053220000000003</v>
      </c>
      <c r="E1047">
        <v>0.80595030000000001</v>
      </c>
      <c r="F1047" s="95">
        <f t="shared" si="15"/>
        <v>80</v>
      </c>
      <c r="G1047" s="76"/>
      <c r="I1047" s="84"/>
    </row>
    <row r="1048" spans="1:9" x14ac:dyDescent="0.2">
      <c r="A1048">
        <v>50.876840000000001</v>
      </c>
      <c r="B1048">
        <v>80.22</v>
      </c>
      <c r="C1048">
        <v>65.725499999999997</v>
      </c>
      <c r="D1048">
        <v>52.856459999999998</v>
      </c>
      <c r="E1048">
        <v>0.80420040000000004</v>
      </c>
      <c r="F1048" s="95">
        <f t="shared" si="15"/>
        <v>80</v>
      </c>
      <c r="G1048" s="76"/>
      <c r="I1048" s="84"/>
    </row>
    <row r="1049" spans="1:9" x14ac:dyDescent="0.2">
      <c r="A1049">
        <v>50.926839999999999</v>
      </c>
      <c r="B1049">
        <v>80.338030000000003</v>
      </c>
      <c r="C1049">
        <v>64.43168</v>
      </c>
      <c r="D1049">
        <v>51.656030000000001</v>
      </c>
      <c r="E1049">
        <v>0.80171800000000004</v>
      </c>
      <c r="F1049" s="95">
        <f t="shared" si="15"/>
        <v>80</v>
      </c>
      <c r="G1049" s="76"/>
      <c r="I1049" s="84"/>
    </row>
    <row r="1050" spans="1:9" x14ac:dyDescent="0.2">
      <c r="A1050">
        <v>50.976840000000003</v>
      </c>
      <c r="B1050">
        <v>80.418850000000006</v>
      </c>
      <c r="C1050">
        <v>63.2256</v>
      </c>
      <c r="D1050">
        <v>50.610700000000001</v>
      </c>
      <c r="E1050">
        <v>0.80047800000000002</v>
      </c>
      <c r="F1050" s="95">
        <f t="shared" si="15"/>
        <v>80</v>
      </c>
      <c r="G1050" s="76"/>
      <c r="I1050" s="84"/>
    </row>
    <row r="1051" spans="1:9" x14ac:dyDescent="0.2">
      <c r="A1051">
        <v>51.026829999999997</v>
      </c>
      <c r="B1051">
        <v>80.516840000000002</v>
      </c>
      <c r="C1051">
        <v>62.034080000000003</v>
      </c>
      <c r="D1051">
        <v>49.534660000000002</v>
      </c>
      <c r="E1051">
        <v>0.79850739999999998</v>
      </c>
      <c r="F1051" s="95">
        <f t="shared" si="15"/>
        <v>81</v>
      </c>
      <c r="G1051" s="76"/>
      <c r="I1051" s="84"/>
    </row>
    <row r="1052" spans="1:9" x14ac:dyDescent="0.2">
      <c r="A1052">
        <v>51.076830000000001</v>
      </c>
      <c r="B1052">
        <v>80.581659999999999</v>
      </c>
      <c r="C1052">
        <v>60.8292</v>
      </c>
      <c r="D1052">
        <v>48.448529999999998</v>
      </c>
      <c r="E1052">
        <v>0.79646839999999997</v>
      </c>
      <c r="F1052" s="95">
        <f t="shared" si="15"/>
        <v>81</v>
      </c>
      <c r="G1052" s="76"/>
      <c r="I1052" s="84"/>
    </row>
    <row r="1053" spans="1:9" x14ac:dyDescent="0.2">
      <c r="A1053">
        <v>51.126840000000001</v>
      </c>
      <c r="B1053">
        <v>80.695999999999998</v>
      </c>
      <c r="C1053">
        <v>59.707810000000002</v>
      </c>
      <c r="D1053">
        <v>47.384140000000002</v>
      </c>
      <c r="E1053">
        <v>0.79360039999999998</v>
      </c>
      <c r="F1053" s="95">
        <f t="shared" si="15"/>
        <v>81</v>
      </c>
      <c r="G1053" s="76"/>
      <c r="I1053" s="84"/>
    </row>
    <row r="1054" spans="1:9" x14ac:dyDescent="0.2">
      <c r="A1054">
        <v>51.176839999999999</v>
      </c>
      <c r="B1054">
        <v>80.803250000000006</v>
      </c>
      <c r="C1054">
        <v>58.588520000000003</v>
      </c>
      <c r="D1054">
        <v>46.332839999999997</v>
      </c>
      <c r="E1054">
        <v>0.79081760000000001</v>
      </c>
      <c r="F1054" s="95">
        <f t="shared" si="15"/>
        <v>81</v>
      </c>
      <c r="G1054" s="76"/>
      <c r="I1054" s="84"/>
    </row>
    <row r="1055" spans="1:9" x14ac:dyDescent="0.2">
      <c r="A1055">
        <v>51.22683</v>
      </c>
      <c r="B1055">
        <v>80.926779999999994</v>
      </c>
      <c r="C1055">
        <v>57.511620000000001</v>
      </c>
      <c r="D1055">
        <v>45.32235</v>
      </c>
      <c r="E1055">
        <v>0.78805550000000002</v>
      </c>
      <c r="F1055" s="95">
        <f t="shared" si="15"/>
        <v>81</v>
      </c>
      <c r="G1055" s="76"/>
      <c r="I1055" s="84"/>
    </row>
    <row r="1056" spans="1:9" x14ac:dyDescent="0.2">
      <c r="A1056">
        <v>51.276829999999997</v>
      </c>
      <c r="B1056">
        <v>81.021249999999995</v>
      </c>
      <c r="C1056">
        <v>56.447899999999997</v>
      </c>
      <c r="D1056">
        <v>44.314959999999999</v>
      </c>
      <c r="E1056">
        <v>0.78505950000000002</v>
      </c>
      <c r="F1056" s="95">
        <f t="shared" ref="F1056:F1119" si="16">ROUND(B1056,0)</f>
        <v>81</v>
      </c>
      <c r="G1056" s="76"/>
      <c r="I1056" s="84"/>
    </row>
    <row r="1057" spans="1:9" x14ac:dyDescent="0.2">
      <c r="A1057">
        <v>51.326830000000001</v>
      </c>
      <c r="B1057">
        <v>81.119489999999999</v>
      </c>
      <c r="C1057">
        <v>55.483899999999998</v>
      </c>
      <c r="D1057">
        <v>43.436660000000003</v>
      </c>
      <c r="E1057">
        <v>0.78286960000000005</v>
      </c>
      <c r="F1057" s="95">
        <f t="shared" si="16"/>
        <v>81</v>
      </c>
      <c r="G1057" s="76"/>
      <c r="I1057" s="84"/>
    </row>
    <row r="1058" spans="1:9" x14ac:dyDescent="0.2">
      <c r="A1058">
        <v>51.376840000000001</v>
      </c>
      <c r="B1058">
        <v>81.219639999999998</v>
      </c>
      <c r="C1058">
        <v>54.505040000000001</v>
      </c>
      <c r="D1058">
        <v>42.48216</v>
      </c>
      <c r="E1058">
        <v>0.77941720000000003</v>
      </c>
      <c r="F1058" s="95">
        <f t="shared" si="16"/>
        <v>81</v>
      </c>
      <c r="G1058" s="76"/>
      <c r="I1058" s="84"/>
    </row>
    <row r="1059" spans="1:9" x14ac:dyDescent="0.2">
      <c r="A1059">
        <v>51.426949999999998</v>
      </c>
      <c r="B1059">
        <v>81.31738</v>
      </c>
      <c r="C1059">
        <v>53.549709999999997</v>
      </c>
      <c r="D1059">
        <v>41.576120000000003</v>
      </c>
      <c r="E1059">
        <v>0.77640220000000004</v>
      </c>
      <c r="F1059" s="95">
        <f t="shared" si="16"/>
        <v>81</v>
      </c>
      <c r="G1059" s="76"/>
      <c r="I1059" s="84"/>
    </row>
    <row r="1060" spans="1:9" x14ac:dyDescent="0.2">
      <c r="A1060">
        <v>51.476999999999997</v>
      </c>
      <c r="B1060">
        <v>81.422219999999996</v>
      </c>
      <c r="C1060">
        <v>52.589210000000001</v>
      </c>
      <c r="D1060">
        <v>40.663930000000001</v>
      </c>
      <c r="E1060">
        <v>0.77323719999999996</v>
      </c>
      <c r="F1060" s="95">
        <f t="shared" si="16"/>
        <v>81</v>
      </c>
      <c r="G1060" s="76"/>
      <c r="I1060" s="84"/>
    </row>
    <row r="1061" spans="1:9" x14ac:dyDescent="0.2">
      <c r="A1061">
        <v>51.527000000000001</v>
      </c>
      <c r="B1061">
        <v>81.528689999999997</v>
      </c>
      <c r="C1061">
        <v>51.690069999999999</v>
      </c>
      <c r="D1061">
        <v>39.784570000000002</v>
      </c>
      <c r="E1061">
        <v>0.76967529999999995</v>
      </c>
      <c r="F1061" s="95">
        <f t="shared" si="16"/>
        <v>82</v>
      </c>
      <c r="G1061" s="76"/>
      <c r="I1061" s="84"/>
    </row>
    <row r="1062" spans="1:9" x14ac:dyDescent="0.2">
      <c r="A1062">
        <v>51.576999999999998</v>
      </c>
      <c r="B1062">
        <v>81.625699999999995</v>
      </c>
      <c r="C1062">
        <v>50.79683</v>
      </c>
      <c r="D1062">
        <v>38.924129999999998</v>
      </c>
      <c r="E1062">
        <v>0.76627100000000004</v>
      </c>
      <c r="F1062" s="95">
        <f t="shared" si="16"/>
        <v>82</v>
      </c>
      <c r="G1062" s="76"/>
      <c r="I1062" s="84"/>
    </row>
    <row r="1063" spans="1:9" x14ac:dyDescent="0.2">
      <c r="A1063">
        <v>51.627000000000002</v>
      </c>
      <c r="B1063">
        <v>81.699309999999997</v>
      </c>
      <c r="C1063">
        <v>50.015239999999999</v>
      </c>
      <c r="D1063">
        <v>38.126579999999997</v>
      </c>
      <c r="E1063">
        <v>0.76229899999999995</v>
      </c>
      <c r="F1063" s="95">
        <f t="shared" si="16"/>
        <v>82</v>
      </c>
      <c r="G1063" s="76"/>
      <c r="I1063" s="84"/>
    </row>
    <row r="1064" spans="1:9" x14ac:dyDescent="0.2">
      <c r="A1064">
        <v>51.677</v>
      </c>
      <c r="B1064">
        <v>81.811490000000006</v>
      </c>
      <c r="C1064">
        <v>49.160760000000003</v>
      </c>
      <c r="D1064">
        <v>37.28436</v>
      </c>
      <c r="E1064">
        <v>0.75841689999999995</v>
      </c>
      <c r="F1064" s="95">
        <f t="shared" si="16"/>
        <v>82</v>
      </c>
      <c r="G1064" s="76"/>
      <c r="I1064" s="84"/>
    </row>
    <row r="1065" spans="1:9" x14ac:dyDescent="0.2">
      <c r="A1065">
        <v>51.726999999999997</v>
      </c>
      <c r="B1065">
        <v>81.916550000000001</v>
      </c>
      <c r="C1065">
        <v>48.330150000000003</v>
      </c>
      <c r="D1065">
        <v>36.434060000000002</v>
      </c>
      <c r="E1065">
        <v>0.75385789999999997</v>
      </c>
      <c r="F1065" s="95">
        <f t="shared" si="16"/>
        <v>82</v>
      </c>
      <c r="G1065" s="76"/>
      <c r="I1065" s="84"/>
    </row>
    <row r="1066" spans="1:9" x14ac:dyDescent="0.2">
      <c r="A1066">
        <v>51.777000000000001</v>
      </c>
      <c r="B1066">
        <v>82.00564</v>
      </c>
      <c r="C1066">
        <v>47.533999999999999</v>
      </c>
      <c r="D1066">
        <v>35.687869999999997</v>
      </c>
      <c r="E1066">
        <v>0.75078619999999996</v>
      </c>
      <c r="F1066" s="95">
        <f t="shared" si="16"/>
        <v>82</v>
      </c>
      <c r="G1066" s="76"/>
      <c r="I1066" s="84"/>
    </row>
    <row r="1067" spans="1:9" x14ac:dyDescent="0.2">
      <c r="A1067">
        <v>51.826999999999998</v>
      </c>
      <c r="B1067">
        <v>82.115710000000007</v>
      </c>
      <c r="C1067">
        <v>46.75544</v>
      </c>
      <c r="D1067">
        <v>34.865699999999997</v>
      </c>
      <c r="E1067">
        <v>0.74570369999999997</v>
      </c>
      <c r="F1067" s="95">
        <f t="shared" si="16"/>
        <v>82</v>
      </c>
      <c r="G1067" s="76"/>
      <c r="I1067" s="84"/>
    </row>
    <row r="1068" spans="1:9" x14ac:dyDescent="0.2">
      <c r="A1068">
        <v>51.877000000000002</v>
      </c>
      <c r="B1068">
        <v>82.19932</v>
      </c>
      <c r="C1068">
        <v>46.04072</v>
      </c>
      <c r="D1068">
        <v>34.171239999999997</v>
      </c>
      <c r="E1068">
        <v>0.74219599999999997</v>
      </c>
      <c r="F1068" s="95">
        <f t="shared" si="16"/>
        <v>82</v>
      </c>
      <c r="G1068" s="76"/>
      <c r="I1068" s="84"/>
    </row>
    <row r="1069" spans="1:9" x14ac:dyDescent="0.2">
      <c r="A1069">
        <v>51.927</v>
      </c>
      <c r="B1069">
        <v>82.306240000000003</v>
      </c>
      <c r="C1069">
        <v>45.255800000000001</v>
      </c>
      <c r="D1069">
        <v>33.402479999999997</v>
      </c>
      <c r="E1069">
        <v>0.73808180000000001</v>
      </c>
      <c r="F1069" s="95">
        <f t="shared" si="16"/>
        <v>82</v>
      </c>
      <c r="G1069" s="76"/>
      <c r="I1069" s="84"/>
    </row>
    <row r="1070" spans="1:9" x14ac:dyDescent="0.2">
      <c r="A1070">
        <v>51.976999999999997</v>
      </c>
      <c r="B1070">
        <v>82.391289999999998</v>
      </c>
      <c r="C1070">
        <v>44.55294</v>
      </c>
      <c r="D1070">
        <v>32.679319999999997</v>
      </c>
      <c r="E1070">
        <v>0.73349439999999999</v>
      </c>
      <c r="F1070" s="95">
        <f t="shared" si="16"/>
        <v>82</v>
      </c>
      <c r="G1070" s="76"/>
      <c r="I1070" s="84"/>
    </row>
    <row r="1071" spans="1:9" x14ac:dyDescent="0.2">
      <c r="A1071">
        <v>52.027000000000001</v>
      </c>
      <c r="B1071">
        <v>82.512110000000007</v>
      </c>
      <c r="C1071">
        <v>43.87059</v>
      </c>
      <c r="D1071">
        <v>31.985060000000001</v>
      </c>
      <c r="E1071">
        <v>0.72907759999999999</v>
      </c>
      <c r="F1071" s="95">
        <f t="shared" si="16"/>
        <v>83</v>
      </c>
      <c r="G1071" s="76"/>
      <c r="I1071" s="84"/>
    </row>
    <row r="1072" spans="1:9" x14ac:dyDescent="0.2">
      <c r="A1072">
        <v>52.076999999999998</v>
      </c>
      <c r="B1072">
        <v>82.590389999999999</v>
      </c>
      <c r="C1072">
        <v>43.249319999999997</v>
      </c>
      <c r="D1072">
        <v>31.30547</v>
      </c>
      <c r="E1072">
        <v>0.72383739999999996</v>
      </c>
      <c r="F1072" s="95">
        <f t="shared" si="16"/>
        <v>83</v>
      </c>
      <c r="G1072" s="76"/>
      <c r="I1072" s="84"/>
    </row>
    <row r="1073" spans="1:9" x14ac:dyDescent="0.2">
      <c r="A1073">
        <v>52.127000000000002</v>
      </c>
      <c r="B1073">
        <v>82.696399999999997</v>
      </c>
      <c r="C1073">
        <v>42.557639999999999</v>
      </c>
      <c r="D1073">
        <v>30.60998</v>
      </c>
      <c r="E1073">
        <v>0.71925930000000005</v>
      </c>
      <c r="F1073" s="95">
        <f t="shared" si="16"/>
        <v>83</v>
      </c>
      <c r="G1073" s="76"/>
      <c r="I1073" s="84"/>
    </row>
    <row r="1074" spans="1:9" x14ac:dyDescent="0.2">
      <c r="A1074">
        <v>52.177</v>
      </c>
      <c r="B1074">
        <v>82.796180000000007</v>
      </c>
      <c r="C1074">
        <v>41.907850000000003</v>
      </c>
      <c r="D1074">
        <v>29.939139999999998</v>
      </c>
      <c r="E1074">
        <v>0.71440420000000004</v>
      </c>
      <c r="F1074" s="95">
        <f t="shared" si="16"/>
        <v>83</v>
      </c>
      <c r="G1074" s="76"/>
      <c r="I1074" s="84"/>
    </row>
    <row r="1075" spans="1:9" x14ac:dyDescent="0.2">
      <c r="A1075">
        <v>52.226999999999997</v>
      </c>
      <c r="B1075">
        <v>82.912120000000002</v>
      </c>
      <c r="C1075">
        <v>41.3</v>
      </c>
      <c r="D1075">
        <v>29.319420000000001</v>
      </c>
      <c r="E1075">
        <v>0.70991340000000003</v>
      </c>
      <c r="F1075" s="95">
        <f t="shared" si="16"/>
        <v>83</v>
      </c>
      <c r="G1075" s="76"/>
      <c r="I1075" s="84"/>
    </row>
    <row r="1076" spans="1:9" x14ac:dyDescent="0.2">
      <c r="A1076">
        <v>52.277000000000001</v>
      </c>
      <c r="B1076">
        <v>82.987430000000003</v>
      </c>
      <c r="C1076">
        <v>40.730649999999997</v>
      </c>
      <c r="D1076">
        <v>28.70242</v>
      </c>
      <c r="E1076">
        <v>0.70468839999999999</v>
      </c>
      <c r="F1076" s="95">
        <f t="shared" si="16"/>
        <v>83</v>
      </c>
      <c r="G1076" s="76"/>
      <c r="I1076" s="84"/>
    </row>
    <row r="1077" spans="1:9" x14ac:dyDescent="0.2">
      <c r="A1077">
        <v>52.326999999999998</v>
      </c>
      <c r="B1077">
        <v>83.125249999999994</v>
      </c>
      <c r="C1077">
        <v>40.110019999999999</v>
      </c>
      <c r="D1077">
        <v>28.086500000000001</v>
      </c>
      <c r="E1077">
        <v>0.70023630000000003</v>
      </c>
      <c r="F1077" s="95">
        <f t="shared" si="16"/>
        <v>83</v>
      </c>
      <c r="G1077" s="76"/>
      <c r="I1077" s="84"/>
    </row>
    <row r="1078" spans="1:9" x14ac:dyDescent="0.2">
      <c r="A1078">
        <v>52.377000000000002</v>
      </c>
      <c r="B1078">
        <v>83.208780000000004</v>
      </c>
      <c r="C1078">
        <v>39.617400000000004</v>
      </c>
      <c r="D1078">
        <v>27.52786</v>
      </c>
      <c r="E1078">
        <v>0.69484259999999998</v>
      </c>
      <c r="F1078" s="95">
        <f t="shared" si="16"/>
        <v>83</v>
      </c>
      <c r="G1078" s="76"/>
      <c r="I1078" s="84"/>
    </row>
    <row r="1079" spans="1:9" x14ac:dyDescent="0.2">
      <c r="A1079">
        <v>52.427</v>
      </c>
      <c r="B1079">
        <v>83.304000000000002</v>
      </c>
      <c r="C1079">
        <v>39.013300000000001</v>
      </c>
      <c r="D1079">
        <v>26.89068</v>
      </c>
      <c r="E1079">
        <v>0.68926940000000003</v>
      </c>
      <c r="F1079" s="95">
        <f t="shared" si="16"/>
        <v>83</v>
      </c>
      <c r="G1079" s="76"/>
      <c r="I1079" s="84"/>
    </row>
    <row r="1080" spans="1:9" x14ac:dyDescent="0.2">
      <c r="A1080">
        <v>52.476999999999997</v>
      </c>
      <c r="B1080">
        <v>83.424899999999994</v>
      </c>
      <c r="C1080">
        <v>38.471299999999999</v>
      </c>
      <c r="D1080">
        <v>26.366340000000001</v>
      </c>
      <c r="E1080">
        <v>0.68535089999999999</v>
      </c>
      <c r="F1080" s="95">
        <f t="shared" si="16"/>
        <v>83</v>
      </c>
      <c r="G1080" s="76"/>
      <c r="I1080" s="84"/>
    </row>
    <row r="1081" spans="1:9" x14ac:dyDescent="0.2">
      <c r="A1081">
        <v>52.527000000000001</v>
      </c>
      <c r="B1081">
        <v>83.506060000000005</v>
      </c>
      <c r="C1081">
        <v>37.97627</v>
      </c>
      <c r="D1081">
        <v>25.758980000000001</v>
      </c>
      <c r="E1081">
        <v>0.67829150000000005</v>
      </c>
      <c r="F1081" s="95">
        <f t="shared" si="16"/>
        <v>84</v>
      </c>
      <c r="G1081" s="76"/>
      <c r="I1081" s="84"/>
    </row>
    <row r="1082" spans="1:9" x14ac:dyDescent="0.2">
      <c r="A1082">
        <v>52.576999999999998</v>
      </c>
      <c r="B1082">
        <v>83.599189999999993</v>
      </c>
      <c r="C1082">
        <v>37.489190000000001</v>
      </c>
      <c r="D1082">
        <v>25.285399999999999</v>
      </c>
      <c r="E1082">
        <v>0.67447179999999995</v>
      </c>
      <c r="F1082" s="95">
        <f t="shared" si="16"/>
        <v>84</v>
      </c>
      <c r="G1082" s="76"/>
      <c r="I1082" s="84"/>
    </row>
    <row r="1083" spans="1:9" x14ac:dyDescent="0.2">
      <c r="A1083">
        <v>52.627000000000002</v>
      </c>
      <c r="B1083">
        <v>83.725939999999994</v>
      </c>
      <c r="C1083">
        <v>36.946449999999999</v>
      </c>
      <c r="D1083">
        <v>24.68169</v>
      </c>
      <c r="E1083">
        <v>0.66803959999999996</v>
      </c>
      <c r="F1083" s="95">
        <f t="shared" si="16"/>
        <v>84</v>
      </c>
      <c r="G1083" s="76"/>
      <c r="I1083" s="84"/>
    </row>
    <row r="1084" spans="1:9" x14ac:dyDescent="0.2">
      <c r="A1084">
        <v>52.677</v>
      </c>
      <c r="B1084">
        <v>83.816130000000001</v>
      </c>
      <c r="C1084">
        <v>36.539810000000003</v>
      </c>
      <c r="D1084">
        <v>24.212319999999998</v>
      </c>
      <c r="E1084">
        <v>0.66262840000000001</v>
      </c>
      <c r="F1084" s="95">
        <f t="shared" si="16"/>
        <v>84</v>
      </c>
      <c r="G1084" s="76"/>
      <c r="I1084" s="84"/>
    </row>
    <row r="1085" spans="1:9" x14ac:dyDescent="0.2">
      <c r="A1085">
        <v>52.726999999999997</v>
      </c>
      <c r="B1085">
        <v>83.899140000000003</v>
      </c>
      <c r="C1085">
        <v>36.040439999999997</v>
      </c>
      <c r="D1085">
        <v>23.692240000000002</v>
      </c>
      <c r="E1085">
        <v>0.65737920000000005</v>
      </c>
      <c r="F1085" s="95">
        <f t="shared" si="16"/>
        <v>84</v>
      </c>
      <c r="G1085" s="76"/>
      <c r="I1085" s="84"/>
    </row>
    <row r="1086" spans="1:9" x14ac:dyDescent="0.2">
      <c r="A1086">
        <v>52.777000000000001</v>
      </c>
      <c r="B1086">
        <v>84.024159999999995</v>
      </c>
      <c r="C1086">
        <v>35.623559999999998</v>
      </c>
      <c r="D1086">
        <v>23.2499</v>
      </c>
      <c r="E1086">
        <v>0.65265510000000004</v>
      </c>
      <c r="F1086" s="95">
        <f t="shared" si="16"/>
        <v>84</v>
      </c>
      <c r="G1086" s="76"/>
      <c r="I1086" s="84"/>
    </row>
    <row r="1087" spans="1:9" x14ac:dyDescent="0.2">
      <c r="A1087">
        <v>52.826999999999998</v>
      </c>
      <c r="B1087">
        <v>84.121859999999998</v>
      </c>
      <c r="C1087">
        <v>35.155900000000003</v>
      </c>
      <c r="D1087">
        <v>22.732340000000001</v>
      </c>
      <c r="E1087">
        <v>0.64661519999999995</v>
      </c>
      <c r="F1087" s="95">
        <f t="shared" si="16"/>
        <v>84</v>
      </c>
      <c r="G1087" s="76"/>
      <c r="I1087" s="84"/>
    </row>
    <row r="1088" spans="1:9" x14ac:dyDescent="0.2">
      <c r="A1088">
        <v>52.877000000000002</v>
      </c>
      <c r="B1088">
        <v>84.198719999999994</v>
      </c>
      <c r="C1088">
        <v>34.732379999999999</v>
      </c>
      <c r="D1088">
        <v>22.252500000000001</v>
      </c>
      <c r="E1088">
        <v>0.6406847</v>
      </c>
      <c r="F1088" s="95">
        <f t="shared" si="16"/>
        <v>84</v>
      </c>
      <c r="G1088" s="76"/>
      <c r="I1088" s="84"/>
    </row>
    <row r="1089" spans="1:9" x14ac:dyDescent="0.2">
      <c r="A1089">
        <v>52.927</v>
      </c>
      <c r="B1089">
        <v>84.304389999999998</v>
      </c>
      <c r="C1089">
        <v>34.326749999999997</v>
      </c>
      <c r="D1089">
        <v>21.792169999999999</v>
      </c>
      <c r="E1089">
        <v>0.63484510000000005</v>
      </c>
      <c r="F1089" s="95">
        <f t="shared" si="16"/>
        <v>84</v>
      </c>
      <c r="G1089" s="76"/>
      <c r="I1089" s="84"/>
    </row>
    <row r="1090" spans="1:9" x14ac:dyDescent="0.2">
      <c r="A1090">
        <v>52.976999999999997</v>
      </c>
      <c r="B1090">
        <v>84.415949999999995</v>
      </c>
      <c r="C1090">
        <v>33.884459999999997</v>
      </c>
      <c r="D1090">
        <v>21.318680000000001</v>
      </c>
      <c r="E1090">
        <v>0.629158</v>
      </c>
      <c r="F1090" s="95">
        <f t="shared" si="16"/>
        <v>84</v>
      </c>
      <c r="G1090" s="76"/>
      <c r="I1090" s="84"/>
    </row>
    <row r="1091" spans="1:9" x14ac:dyDescent="0.2">
      <c r="A1091">
        <v>53.027000000000001</v>
      </c>
      <c r="B1091">
        <v>84.500010000000003</v>
      </c>
      <c r="C1091">
        <v>33.513060000000003</v>
      </c>
      <c r="D1091">
        <v>20.892910000000001</v>
      </c>
      <c r="E1091">
        <v>0.62342600000000004</v>
      </c>
      <c r="F1091" s="95">
        <f t="shared" si="16"/>
        <v>85</v>
      </c>
      <c r="G1091" s="76"/>
      <c r="I1091" s="84"/>
    </row>
    <row r="1092" spans="1:9" x14ac:dyDescent="0.2">
      <c r="A1092">
        <v>53.076999999999998</v>
      </c>
      <c r="B1092">
        <v>84.597530000000006</v>
      </c>
      <c r="C1092">
        <v>33.107909999999997</v>
      </c>
      <c r="D1092">
        <v>20.4529</v>
      </c>
      <c r="E1092">
        <v>0.6177646</v>
      </c>
      <c r="F1092" s="95">
        <f t="shared" si="16"/>
        <v>85</v>
      </c>
      <c r="G1092" s="76"/>
      <c r="I1092" s="84"/>
    </row>
    <row r="1093" spans="1:9" x14ac:dyDescent="0.2">
      <c r="A1093">
        <v>53.127000000000002</v>
      </c>
      <c r="B1093">
        <v>84.673609999999996</v>
      </c>
      <c r="C1093">
        <v>32.735720000000001</v>
      </c>
      <c r="D1093">
        <v>20.008299999999998</v>
      </c>
      <c r="E1093">
        <v>0.61120719999999995</v>
      </c>
      <c r="F1093" s="95">
        <f t="shared" si="16"/>
        <v>85</v>
      </c>
      <c r="G1093" s="76"/>
      <c r="I1093" s="84"/>
    </row>
    <row r="1094" spans="1:9" x14ac:dyDescent="0.2">
      <c r="A1094">
        <v>53.177</v>
      </c>
      <c r="B1094">
        <v>84.785250000000005</v>
      </c>
      <c r="C1094">
        <v>32.366300000000003</v>
      </c>
      <c r="D1094">
        <v>19.609020000000001</v>
      </c>
      <c r="E1094">
        <v>0.60584680000000002</v>
      </c>
      <c r="F1094" s="95">
        <f t="shared" si="16"/>
        <v>85</v>
      </c>
      <c r="G1094" s="76"/>
      <c r="I1094" s="84"/>
    </row>
    <row r="1095" spans="1:9" x14ac:dyDescent="0.2">
      <c r="A1095">
        <v>53.226999999999997</v>
      </c>
      <c r="B1095">
        <v>84.908479999999997</v>
      </c>
      <c r="C1095">
        <v>31.970749999999999</v>
      </c>
      <c r="D1095">
        <v>19.167310000000001</v>
      </c>
      <c r="E1095">
        <v>0.59952649999999996</v>
      </c>
      <c r="F1095" s="95">
        <f t="shared" si="16"/>
        <v>85</v>
      </c>
      <c r="G1095" s="76"/>
      <c r="I1095" s="84"/>
    </row>
    <row r="1096" spans="1:9" x14ac:dyDescent="0.2">
      <c r="A1096">
        <v>53.277000000000001</v>
      </c>
      <c r="B1096">
        <v>84.998159999999999</v>
      </c>
      <c r="C1096">
        <v>31.64799</v>
      </c>
      <c r="D1096">
        <v>18.806660000000001</v>
      </c>
      <c r="E1096">
        <v>0.59424500000000002</v>
      </c>
      <c r="F1096" s="95">
        <f t="shared" si="16"/>
        <v>85</v>
      </c>
      <c r="G1096" s="76"/>
      <c r="I1096" s="84"/>
    </row>
    <row r="1097" spans="1:9" x14ac:dyDescent="0.2">
      <c r="A1097">
        <v>53.326999999999998</v>
      </c>
      <c r="B1097">
        <v>85.103589999999997</v>
      </c>
      <c r="C1097">
        <v>31.317589999999999</v>
      </c>
      <c r="D1097">
        <v>18.40671</v>
      </c>
      <c r="E1097">
        <v>0.58774340000000003</v>
      </c>
      <c r="F1097" s="95">
        <f t="shared" si="16"/>
        <v>85</v>
      </c>
      <c r="G1097" s="76"/>
      <c r="I1097" s="84"/>
    </row>
    <row r="1098" spans="1:9" x14ac:dyDescent="0.2">
      <c r="A1098">
        <v>53.377000000000002</v>
      </c>
      <c r="B1098">
        <v>85.179680000000005</v>
      </c>
      <c r="C1098">
        <v>30.95928</v>
      </c>
      <c r="D1098">
        <v>18.020289999999999</v>
      </c>
      <c r="E1098">
        <v>0.58206440000000004</v>
      </c>
      <c r="F1098" s="95">
        <f t="shared" si="16"/>
        <v>85</v>
      </c>
      <c r="G1098" s="76"/>
      <c r="I1098" s="84"/>
    </row>
    <row r="1099" spans="1:9" x14ac:dyDescent="0.2">
      <c r="A1099">
        <v>53.427</v>
      </c>
      <c r="B1099">
        <v>85.299779999999998</v>
      </c>
      <c r="C1099">
        <v>30.701550000000001</v>
      </c>
      <c r="D1099">
        <v>17.670999999999999</v>
      </c>
      <c r="E1099">
        <v>0.57557369999999997</v>
      </c>
      <c r="F1099" s="95">
        <f t="shared" si="16"/>
        <v>85</v>
      </c>
      <c r="G1099" s="76"/>
      <c r="I1099" s="84"/>
    </row>
    <row r="1100" spans="1:9" x14ac:dyDescent="0.2">
      <c r="A1100">
        <v>53.476999999999997</v>
      </c>
      <c r="B1100">
        <v>85.378630000000001</v>
      </c>
      <c r="C1100">
        <v>30.35633</v>
      </c>
      <c r="D1100">
        <v>17.32131</v>
      </c>
      <c r="E1100">
        <v>0.57059959999999998</v>
      </c>
      <c r="F1100" s="95">
        <f t="shared" si="16"/>
        <v>85</v>
      </c>
      <c r="G1100" s="76"/>
      <c r="I1100" s="84"/>
    </row>
    <row r="1101" spans="1:9" x14ac:dyDescent="0.2">
      <c r="A1101">
        <v>53.527000000000001</v>
      </c>
      <c r="B1101">
        <v>85.487189999999998</v>
      </c>
      <c r="C1101">
        <v>30.000219999999999</v>
      </c>
      <c r="D1101">
        <v>16.95026</v>
      </c>
      <c r="E1101">
        <v>0.56500479999999997</v>
      </c>
      <c r="F1101" s="95">
        <f t="shared" si="16"/>
        <v>85</v>
      </c>
      <c r="G1101" s="76"/>
      <c r="I1101" s="84"/>
    </row>
    <row r="1102" spans="1:9" x14ac:dyDescent="0.2">
      <c r="A1102">
        <v>53.576999999999998</v>
      </c>
      <c r="B1102">
        <v>85.592039999999997</v>
      </c>
      <c r="C1102">
        <v>29.75779</v>
      </c>
      <c r="D1102">
        <v>16.600519999999999</v>
      </c>
      <c r="E1102">
        <v>0.55785479999999998</v>
      </c>
      <c r="F1102" s="95">
        <f t="shared" si="16"/>
        <v>86</v>
      </c>
      <c r="G1102" s="76"/>
      <c r="I1102" s="84"/>
    </row>
    <row r="1103" spans="1:9" x14ac:dyDescent="0.2">
      <c r="A1103">
        <v>53.627000000000002</v>
      </c>
      <c r="B1103">
        <v>85.703990000000005</v>
      </c>
      <c r="C1103">
        <v>29.454609999999999</v>
      </c>
      <c r="D1103">
        <v>16.262599999999999</v>
      </c>
      <c r="E1103">
        <v>0.55212399999999995</v>
      </c>
      <c r="F1103" s="95">
        <f t="shared" si="16"/>
        <v>86</v>
      </c>
      <c r="G1103" s="76"/>
      <c r="I1103" s="84"/>
    </row>
    <row r="1104" spans="1:9" x14ac:dyDescent="0.2">
      <c r="A1104">
        <v>53.677</v>
      </c>
      <c r="B1104">
        <v>85.815309999999997</v>
      </c>
      <c r="C1104">
        <v>29.179449999999999</v>
      </c>
      <c r="D1104">
        <v>15.950279999999999</v>
      </c>
      <c r="E1104">
        <v>0.54662710000000003</v>
      </c>
      <c r="F1104" s="95">
        <f t="shared" si="16"/>
        <v>86</v>
      </c>
      <c r="G1104" s="76"/>
      <c r="I1104" s="84"/>
    </row>
    <row r="1105" spans="1:9" x14ac:dyDescent="0.2">
      <c r="A1105">
        <v>53.726999999999997</v>
      </c>
      <c r="B1105">
        <v>85.910529999999994</v>
      </c>
      <c r="C1105">
        <v>28.908560000000001</v>
      </c>
      <c r="D1105">
        <v>15.63659</v>
      </c>
      <c r="E1105">
        <v>0.5408982</v>
      </c>
      <c r="F1105" s="95">
        <f t="shared" si="16"/>
        <v>86</v>
      </c>
      <c r="G1105" s="76"/>
      <c r="I1105" s="84"/>
    </row>
    <row r="1106" spans="1:9" x14ac:dyDescent="0.2">
      <c r="A1106">
        <v>53.777000000000001</v>
      </c>
      <c r="B1106">
        <v>86.007620000000003</v>
      </c>
      <c r="C1106">
        <v>28.62473</v>
      </c>
      <c r="D1106">
        <v>15.314780000000001</v>
      </c>
      <c r="E1106">
        <v>0.53501909999999997</v>
      </c>
      <c r="F1106" s="95">
        <f t="shared" si="16"/>
        <v>86</v>
      </c>
      <c r="G1106" s="76"/>
      <c r="I1106" s="84"/>
    </row>
    <row r="1107" spans="1:9" x14ac:dyDescent="0.2">
      <c r="A1107">
        <v>53.826999999999998</v>
      </c>
      <c r="B1107">
        <v>86.090159999999997</v>
      </c>
      <c r="C1107">
        <v>28.35716</v>
      </c>
      <c r="D1107">
        <v>15.001950000000001</v>
      </c>
      <c r="E1107">
        <v>0.52903579999999994</v>
      </c>
      <c r="F1107" s="95">
        <f t="shared" si="16"/>
        <v>86</v>
      </c>
      <c r="G1107" s="76"/>
      <c r="I1107" s="84"/>
    </row>
    <row r="1108" spans="1:9" x14ac:dyDescent="0.2">
      <c r="A1108">
        <v>53.877000000000002</v>
      </c>
      <c r="B1108">
        <v>86.176810000000003</v>
      </c>
      <c r="C1108">
        <v>28.079969999999999</v>
      </c>
      <c r="D1108">
        <v>14.693160000000001</v>
      </c>
      <c r="E1108">
        <v>0.52326130000000004</v>
      </c>
      <c r="F1108" s="95">
        <f t="shared" si="16"/>
        <v>86</v>
      </c>
      <c r="G1108" s="76"/>
      <c r="I1108" s="84"/>
    </row>
    <row r="1109" spans="1:9" x14ac:dyDescent="0.2">
      <c r="A1109">
        <v>53.927059999999997</v>
      </c>
      <c r="B1109">
        <v>86.29101</v>
      </c>
      <c r="C1109">
        <v>27.879840000000002</v>
      </c>
      <c r="D1109">
        <v>14.406129999999999</v>
      </c>
      <c r="E1109">
        <v>0.51672220000000002</v>
      </c>
      <c r="F1109" s="95">
        <f t="shared" si="16"/>
        <v>86</v>
      </c>
      <c r="G1109" s="76"/>
      <c r="I1109" s="84"/>
    </row>
    <row r="1110" spans="1:9" x14ac:dyDescent="0.2">
      <c r="A1110">
        <v>53.977170000000001</v>
      </c>
      <c r="B1110">
        <v>86.35821</v>
      </c>
      <c r="C1110">
        <v>27.61092</v>
      </c>
      <c r="D1110">
        <v>14.094950000000001</v>
      </c>
      <c r="E1110">
        <v>0.51048470000000001</v>
      </c>
      <c r="F1110" s="95">
        <f t="shared" si="16"/>
        <v>86</v>
      </c>
      <c r="G1110" s="76"/>
      <c r="I1110" s="84"/>
    </row>
    <row r="1111" spans="1:9" x14ac:dyDescent="0.2">
      <c r="A1111">
        <v>54.027169999999998</v>
      </c>
      <c r="B1111">
        <v>86.516369999999995</v>
      </c>
      <c r="C1111">
        <v>27.391380000000002</v>
      </c>
      <c r="D1111">
        <v>13.83053</v>
      </c>
      <c r="E1111">
        <v>0.5049228</v>
      </c>
      <c r="F1111" s="95">
        <f t="shared" si="16"/>
        <v>87</v>
      </c>
      <c r="G1111" s="76"/>
      <c r="I1111" s="84"/>
    </row>
    <row r="1112" spans="1:9" x14ac:dyDescent="0.2">
      <c r="A1112">
        <v>54.077170000000002</v>
      </c>
      <c r="B1112">
        <v>86.579080000000005</v>
      </c>
      <c r="C1112">
        <v>27.136600000000001</v>
      </c>
      <c r="D1112">
        <v>13.57006</v>
      </c>
      <c r="E1112">
        <v>0.50006499999999998</v>
      </c>
      <c r="F1112" s="95">
        <f t="shared" si="16"/>
        <v>87</v>
      </c>
      <c r="G1112" s="76"/>
      <c r="I1112" s="84"/>
    </row>
    <row r="1113" spans="1:9" x14ac:dyDescent="0.2">
      <c r="A1113">
        <v>54.12717</v>
      </c>
      <c r="B1113">
        <v>86.688860000000005</v>
      </c>
      <c r="C1113">
        <v>26.932839999999999</v>
      </c>
      <c r="D1113">
        <v>13.27792</v>
      </c>
      <c r="E1113">
        <v>0.49300100000000002</v>
      </c>
      <c r="F1113" s="95">
        <f t="shared" si="16"/>
        <v>87</v>
      </c>
      <c r="G1113" s="76"/>
      <c r="I1113" s="84"/>
    </row>
    <row r="1114" spans="1:9" x14ac:dyDescent="0.2">
      <c r="A1114">
        <v>54.177169999999997</v>
      </c>
      <c r="B1114">
        <v>86.77449</v>
      </c>
      <c r="C1114">
        <v>26.699449999999999</v>
      </c>
      <c r="D1114">
        <v>12.99469</v>
      </c>
      <c r="E1114">
        <v>0.48670239999999998</v>
      </c>
      <c r="F1114" s="95">
        <f t="shared" si="16"/>
        <v>87</v>
      </c>
      <c r="G1114" s="76"/>
      <c r="I1114" s="84"/>
    </row>
    <row r="1115" spans="1:9" x14ac:dyDescent="0.2">
      <c r="A1115">
        <v>54.227170000000001</v>
      </c>
      <c r="B1115">
        <v>86.894099999999995</v>
      </c>
      <c r="C1115">
        <v>26.49211</v>
      </c>
      <c r="D1115">
        <v>12.750019999999999</v>
      </c>
      <c r="E1115">
        <v>0.48127599999999998</v>
      </c>
      <c r="F1115" s="95">
        <f t="shared" si="16"/>
        <v>87</v>
      </c>
      <c r="G1115" s="76"/>
      <c r="I1115" s="84"/>
    </row>
    <row r="1116" spans="1:9" x14ac:dyDescent="0.2">
      <c r="A1116">
        <v>54.277169999999998</v>
      </c>
      <c r="B1116">
        <v>86.989450000000005</v>
      </c>
      <c r="C1116">
        <v>26.27469</v>
      </c>
      <c r="D1116">
        <v>12.48969</v>
      </c>
      <c r="E1116">
        <v>0.47535040000000001</v>
      </c>
      <c r="F1116" s="95">
        <f t="shared" si="16"/>
        <v>87</v>
      </c>
      <c r="G1116" s="76"/>
      <c r="I1116" s="84"/>
    </row>
    <row r="1117" spans="1:9" x14ac:dyDescent="0.2">
      <c r="A1117">
        <v>54.327170000000002</v>
      </c>
      <c r="B1117">
        <v>87.087310000000002</v>
      </c>
      <c r="C1117">
        <v>26.074369999999998</v>
      </c>
      <c r="D1117">
        <v>12.24389</v>
      </c>
      <c r="E1117">
        <v>0.46957569999999998</v>
      </c>
      <c r="F1117" s="95">
        <f t="shared" si="16"/>
        <v>87</v>
      </c>
      <c r="G1117" s="76"/>
      <c r="I1117" s="84"/>
    </row>
    <row r="1118" spans="1:9" x14ac:dyDescent="0.2">
      <c r="A1118">
        <v>54.37717</v>
      </c>
      <c r="B1118">
        <v>87.184359999999998</v>
      </c>
      <c r="C1118">
        <v>25.900649999999999</v>
      </c>
      <c r="D1118">
        <v>12.01164</v>
      </c>
      <c r="E1118">
        <v>0.463758</v>
      </c>
      <c r="F1118" s="95">
        <f t="shared" si="16"/>
        <v>87</v>
      </c>
      <c r="G1118" s="76"/>
      <c r="I1118" s="84"/>
    </row>
    <row r="1119" spans="1:9" x14ac:dyDescent="0.2">
      <c r="A1119">
        <v>54.427169999999997</v>
      </c>
      <c r="B1119">
        <v>87.268000000000001</v>
      </c>
      <c r="C1119">
        <v>25.67548</v>
      </c>
      <c r="D1119">
        <v>11.752269999999999</v>
      </c>
      <c r="E1119">
        <v>0.45772350000000001</v>
      </c>
      <c r="F1119" s="95">
        <f t="shared" si="16"/>
        <v>87</v>
      </c>
      <c r="G1119" s="76"/>
      <c r="I1119" s="84"/>
    </row>
    <row r="1120" spans="1:9" x14ac:dyDescent="0.2">
      <c r="A1120">
        <v>54.477170000000001</v>
      </c>
      <c r="B1120">
        <v>87.37039</v>
      </c>
      <c r="C1120">
        <v>25.520720000000001</v>
      </c>
      <c r="D1120">
        <v>11.552530000000001</v>
      </c>
      <c r="E1120">
        <v>0.45267259999999998</v>
      </c>
      <c r="F1120" s="95">
        <f t="shared" ref="F1120:F1183" si="17">ROUND(B1120,0)</f>
        <v>87</v>
      </c>
      <c r="G1120" s="76"/>
      <c r="I1120" s="84"/>
    </row>
    <row r="1121" spans="1:9" x14ac:dyDescent="0.2">
      <c r="A1121">
        <v>54.527169999999998</v>
      </c>
      <c r="B1121">
        <v>87.504109999999997</v>
      </c>
      <c r="C1121">
        <v>25.284990000000001</v>
      </c>
      <c r="D1121">
        <v>11.28623</v>
      </c>
      <c r="E1121">
        <v>0.4463608</v>
      </c>
      <c r="F1121" s="95">
        <f t="shared" si="17"/>
        <v>88</v>
      </c>
      <c r="G1121" s="76"/>
      <c r="I1121" s="84"/>
    </row>
    <row r="1122" spans="1:9" x14ac:dyDescent="0.2">
      <c r="A1122">
        <v>54.577170000000002</v>
      </c>
      <c r="B1122">
        <v>87.609049999999996</v>
      </c>
      <c r="C1122">
        <v>25.130669999999999</v>
      </c>
      <c r="D1122">
        <v>11.072620000000001</v>
      </c>
      <c r="E1122">
        <v>0.44060179999999999</v>
      </c>
      <c r="F1122" s="95">
        <f t="shared" si="17"/>
        <v>88</v>
      </c>
      <c r="G1122" s="76"/>
      <c r="I1122" s="84"/>
    </row>
    <row r="1123" spans="1:9" x14ac:dyDescent="0.2">
      <c r="A1123">
        <v>54.62717</v>
      </c>
      <c r="B1123">
        <v>87.719250000000002</v>
      </c>
      <c r="C1123">
        <v>24.958300000000001</v>
      </c>
      <c r="D1123">
        <v>10.85636</v>
      </c>
      <c r="E1123">
        <v>0.43497999999999998</v>
      </c>
      <c r="F1123" s="95">
        <f t="shared" si="17"/>
        <v>88</v>
      </c>
      <c r="G1123" s="76"/>
      <c r="I1123" s="84"/>
    </row>
    <row r="1124" spans="1:9" x14ac:dyDescent="0.2">
      <c r="A1124">
        <v>54.677169999999997</v>
      </c>
      <c r="B1124">
        <v>87.816199999999995</v>
      </c>
      <c r="C1124">
        <v>24.847989999999999</v>
      </c>
      <c r="D1124">
        <v>10.663019999999999</v>
      </c>
      <c r="E1124">
        <v>0.42913000000000001</v>
      </c>
      <c r="F1124" s="95">
        <f t="shared" si="17"/>
        <v>88</v>
      </c>
      <c r="G1124" s="76"/>
      <c r="I1124" s="84"/>
    </row>
    <row r="1125" spans="1:9" x14ac:dyDescent="0.2">
      <c r="A1125">
        <v>54.727170000000001</v>
      </c>
      <c r="B1125">
        <v>87.939070000000001</v>
      </c>
      <c r="C1125">
        <v>24.664100000000001</v>
      </c>
      <c r="D1125">
        <v>10.4876</v>
      </c>
      <c r="E1125">
        <v>0.42521740000000002</v>
      </c>
      <c r="F1125" s="95">
        <f t="shared" si="17"/>
        <v>88</v>
      </c>
      <c r="G1125" s="76"/>
      <c r="I1125" s="84"/>
    </row>
    <row r="1126" spans="1:9" x14ac:dyDescent="0.2">
      <c r="A1126">
        <v>54.777169999999998</v>
      </c>
      <c r="B1126">
        <v>88.026759999999996</v>
      </c>
      <c r="C1126">
        <v>24.506519999999998</v>
      </c>
      <c r="D1126">
        <v>10.262700000000001</v>
      </c>
      <c r="E1126">
        <v>0.41877439999999999</v>
      </c>
      <c r="F1126" s="95">
        <f t="shared" si="17"/>
        <v>88</v>
      </c>
      <c r="G1126" s="76"/>
      <c r="I1126" s="84"/>
    </row>
    <row r="1127" spans="1:9" x14ac:dyDescent="0.2">
      <c r="A1127">
        <v>54.827170000000002</v>
      </c>
      <c r="B1127">
        <v>88.138419999999996</v>
      </c>
      <c r="C1127">
        <v>24.34918</v>
      </c>
      <c r="D1127">
        <v>10.05106</v>
      </c>
      <c r="E1127">
        <v>0.41278860000000001</v>
      </c>
      <c r="F1127" s="95">
        <f t="shared" si="17"/>
        <v>88</v>
      </c>
      <c r="G1127" s="76"/>
      <c r="I1127" s="84"/>
    </row>
    <row r="1128" spans="1:9" x14ac:dyDescent="0.2">
      <c r="A1128">
        <v>54.87717</v>
      </c>
      <c r="B1128">
        <v>88.21942</v>
      </c>
      <c r="C1128">
        <v>24.192399999999999</v>
      </c>
      <c r="D1128">
        <v>9.8778819999999996</v>
      </c>
      <c r="E1128">
        <v>0.40830499999999997</v>
      </c>
      <c r="F1128" s="95">
        <f t="shared" si="17"/>
        <v>88</v>
      </c>
      <c r="G1128" s="76"/>
      <c r="I1128" s="84"/>
    </row>
    <row r="1129" spans="1:9" x14ac:dyDescent="0.2">
      <c r="A1129">
        <v>54.927169999999997</v>
      </c>
      <c r="B1129">
        <v>88.334779999999995</v>
      </c>
      <c r="C1129">
        <v>24.059760000000001</v>
      </c>
      <c r="D1129">
        <v>9.6951680000000007</v>
      </c>
      <c r="E1129">
        <v>0.40296199999999999</v>
      </c>
      <c r="F1129" s="95">
        <f t="shared" si="17"/>
        <v>88</v>
      </c>
      <c r="G1129" s="76"/>
      <c r="I1129" s="84"/>
    </row>
    <row r="1130" spans="1:9" x14ac:dyDescent="0.2">
      <c r="A1130">
        <v>54.977170000000001</v>
      </c>
      <c r="B1130">
        <v>88.414680000000004</v>
      </c>
      <c r="C1130">
        <v>23.911719999999999</v>
      </c>
      <c r="D1130">
        <v>9.502478</v>
      </c>
      <c r="E1130">
        <v>0.39739839999999998</v>
      </c>
      <c r="F1130" s="95">
        <f t="shared" si="17"/>
        <v>88</v>
      </c>
      <c r="G1130" s="76"/>
      <c r="I1130" s="84"/>
    </row>
    <row r="1131" spans="1:9" x14ac:dyDescent="0.2">
      <c r="A1131">
        <v>55.027169999999998</v>
      </c>
      <c r="B1131">
        <v>88.513760000000005</v>
      </c>
      <c r="C1131">
        <v>23.765059999999998</v>
      </c>
      <c r="D1131">
        <v>9.3147549999999999</v>
      </c>
      <c r="E1131">
        <v>0.39195160000000001</v>
      </c>
      <c r="F1131" s="95">
        <f t="shared" si="17"/>
        <v>89</v>
      </c>
      <c r="G1131" s="76"/>
      <c r="I1131" s="84"/>
    </row>
    <row r="1132" spans="1:9" x14ac:dyDescent="0.2">
      <c r="A1132">
        <v>55.077170000000002</v>
      </c>
      <c r="B1132">
        <v>88.647859999999994</v>
      </c>
      <c r="C1132">
        <v>23.606010000000001</v>
      </c>
      <c r="D1132">
        <v>9.1361159999999995</v>
      </c>
      <c r="E1132">
        <v>0.38702500000000001</v>
      </c>
      <c r="F1132" s="95">
        <f t="shared" si="17"/>
        <v>89</v>
      </c>
      <c r="G1132" s="76"/>
      <c r="I1132" s="84"/>
    </row>
    <row r="1133" spans="1:9" x14ac:dyDescent="0.2">
      <c r="A1133">
        <v>55.12717</v>
      </c>
      <c r="B1133">
        <v>88.728920000000002</v>
      </c>
      <c r="C1133">
        <v>23.494949999999999</v>
      </c>
      <c r="D1133">
        <v>8.9678059999999995</v>
      </c>
      <c r="E1133">
        <v>0.3816908</v>
      </c>
      <c r="F1133" s="95">
        <f t="shared" si="17"/>
        <v>89</v>
      </c>
      <c r="G1133" s="76"/>
      <c r="I1133" s="84"/>
    </row>
    <row r="1134" spans="1:9" x14ac:dyDescent="0.2">
      <c r="A1134">
        <v>55.177169999999997</v>
      </c>
      <c r="B1134">
        <v>88.833749999999995</v>
      </c>
      <c r="C1134">
        <v>23.36497</v>
      </c>
      <c r="D1134">
        <v>8.7992410000000003</v>
      </c>
      <c r="E1134">
        <v>0.37659969999999998</v>
      </c>
      <c r="F1134" s="95">
        <f t="shared" si="17"/>
        <v>89</v>
      </c>
      <c r="G1134" s="76"/>
      <c r="I1134" s="84"/>
    </row>
    <row r="1135" spans="1:9" x14ac:dyDescent="0.2">
      <c r="A1135">
        <v>55.227170000000001</v>
      </c>
      <c r="B1135">
        <v>88.933359999999993</v>
      </c>
      <c r="C1135">
        <v>23.236799999999999</v>
      </c>
      <c r="D1135">
        <v>8.6453760000000006</v>
      </c>
      <c r="E1135">
        <v>0.37205529999999998</v>
      </c>
      <c r="F1135" s="95">
        <f t="shared" si="17"/>
        <v>89</v>
      </c>
      <c r="G1135" s="76"/>
      <c r="I1135" s="84"/>
    </row>
    <row r="1136" spans="1:9" x14ac:dyDescent="0.2">
      <c r="A1136">
        <v>55.277169999999998</v>
      </c>
      <c r="B1136">
        <v>89.035709999999995</v>
      </c>
      <c r="C1136">
        <v>23.123200000000001</v>
      </c>
      <c r="D1136">
        <v>8.4685970000000008</v>
      </c>
      <c r="E1136">
        <v>0.36623820000000001</v>
      </c>
      <c r="F1136" s="95">
        <f t="shared" si="17"/>
        <v>89</v>
      </c>
      <c r="G1136" s="76"/>
      <c r="I1136" s="84"/>
    </row>
    <row r="1137" spans="1:9" x14ac:dyDescent="0.2">
      <c r="A1137">
        <v>55.327170000000002</v>
      </c>
      <c r="B1137">
        <v>89.137140000000002</v>
      </c>
      <c r="C1137">
        <v>22.970400000000001</v>
      </c>
      <c r="D1137">
        <v>8.3124839999999995</v>
      </c>
      <c r="E1137">
        <v>0.36187809999999998</v>
      </c>
      <c r="F1137" s="95">
        <f t="shared" si="17"/>
        <v>89</v>
      </c>
      <c r="G1137" s="76"/>
      <c r="I1137" s="84"/>
    </row>
    <row r="1138" spans="1:9" x14ac:dyDescent="0.2">
      <c r="A1138">
        <v>55.37717</v>
      </c>
      <c r="B1138">
        <v>89.237189999999998</v>
      </c>
      <c r="C1138">
        <v>22.880050000000001</v>
      </c>
      <c r="D1138">
        <v>8.1582720000000002</v>
      </c>
      <c r="E1138">
        <v>0.35656719999999997</v>
      </c>
      <c r="F1138" s="95">
        <f t="shared" si="17"/>
        <v>89</v>
      </c>
      <c r="G1138" s="76"/>
      <c r="I1138" s="84"/>
    </row>
    <row r="1139" spans="1:9" x14ac:dyDescent="0.2">
      <c r="A1139">
        <v>55.427169999999997</v>
      </c>
      <c r="B1139">
        <v>89.348659999999995</v>
      </c>
      <c r="C1139">
        <v>22.761240000000001</v>
      </c>
      <c r="D1139">
        <v>8.0317439999999998</v>
      </c>
      <c r="E1139">
        <v>0.3528694</v>
      </c>
      <c r="F1139" s="95">
        <f t="shared" si="17"/>
        <v>89</v>
      </c>
      <c r="G1139" s="76"/>
      <c r="I1139" s="84"/>
    </row>
    <row r="1140" spans="1:9" x14ac:dyDescent="0.2">
      <c r="A1140">
        <v>55.477170000000001</v>
      </c>
      <c r="B1140">
        <v>89.433440000000004</v>
      </c>
      <c r="C1140">
        <v>22.650759999999998</v>
      </c>
      <c r="D1140">
        <v>7.856528</v>
      </c>
      <c r="E1140">
        <v>0.34685500000000002</v>
      </c>
      <c r="F1140" s="95">
        <f t="shared" si="17"/>
        <v>89</v>
      </c>
      <c r="G1140" s="76"/>
      <c r="I1140" s="84"/>
    </row>
    <row r="1141" spans="1:9" x14ac:dyDescent="0.2">
      <c r="A1141">
        <v>55.527169999999998</v>
      </c>
      <c r="B1141">
        <v>89.520449999999997</v>
      </c>
      <c r="C1141">
        <v>22.556039999999999</v>
      </c>
      <c r="D1141">
        <v>7.7279400000000003</v>
      </c>
      <c r="E1141">
        <v>0.34261069999999999</v>
      </c>
      <c r="F1141" s="95">
        <f t="shared" si="17"/>
        <v>90</v>
      </c>
      <c r="G1141" s="76"/>
      <c r="I1141" s="84"/>
    </row>
    <row r="1142" spans="1:9" x14ac:dyDescent="0.2">
      <c r="A1142">
        <v>55.577170000000002</v>
      </c>
      <c r="B1142">
        <v>89.633529999999993</v>
      </c>
      <c r="C1142">
        <v>22.457319999999999</v>
      </c>
      <c r="D1142">
        <v>7.5856339999999998</v>
      </c>
      <c r="E1142">
        <v>0.33778019999999997</v>
      </c>
      <c r="F1142" s="95">
        <f t="shared" si="17"/>
        <v>90</v>
      </c>
      <c r="G1142" s="76"/>
      <c r="I1142" s="84"/>
    </row>
    <row r="1143" spans="1:9" x14ac:dyDescent="0.2">
      <c r="A1143">
        <v>55.62717</v>
      </c>
      <c r="B1143">
        <v>89.728039999999993</v>
      </c>
      <c r="C1143">
        <v>22.35896</v>
      </c>
      <c r="D1143">
        <v>7.4460540000000002</v>
      </c>
      <c r="E1143">
        <v>0.33302330000000002</v>
      </c>
      <c r="F1143" s="95">
        <f t="shared" si="17"/>
        <v>90</v>
      </c>
      <c r="G1143" s="76"/>
      <c r="I1143" s="84"/>
    </row>
    <row r="1144" spans="1:9" x14ac:dyDescent="0.2">
      <c r="A1144">
        <v>55.677169999999997</v>
      </c>
      <c r="B1144">
        <v>89.810689999999994</v>
      </c>
      <c r="C1144">
        <v>22.24004</v>
      </c>
      <c r="D1144">
        <v>7.2984739999999997</v>
      </c>
      <c r="E1144">
        <v>0.32816820000000002</v>
      </c>
      <c r="F1144" s="95">
        <f t="shared" si="17"/>
        <v>90</v>
      </c>
      <c r="G1144" s="76"/>
      <c r="I1144" s="84"/>
    </row>
    <row r="1145" spans="1:9" x14ac:dyDescent="0.2">
      <c r="A1145">
        <v>55.727170000000001</v>
      </c>
      <c r="B1145">
        <v>89.926519999999996</v>
      </c>
      <c r="C1145">
        <v>22.176220000000001</v>
      </c>
      <c r="D1145">
        <v>7.1783380000000001</v>
      </c>
      <c r="E1145">
        <v>0.32369530000000002</v>
      </c>
      <c r="F1145" s="95">
        <f t="shared" si="17"/>
        <v>90</v>
      </c>
      <c r="G1145" s="76"/>
      <c r="I1145" s="84"/>
    </row>
    <row r="1146" spans="1:9" x14ac:dyDescent="0.2">
      <c r="A1146">
        <v>55.777169999999998</v>
      </c>
      <c r="B1146">
        <v>90.022540000000006</v>
      </c>
      <c r="C1146">
        <v>22.087980000000002</v>
      </c>
      <c r="D1146">
        <v>7.0555510000000004</v>
      </c>
      <c r="E1146">
        <v>0.31942939999999997</v>
      </c>
      <c r="F1146" s="95">
        <f t="shared" si="17"/>
        <v>90</v>
      </c>
      <c r="G1146" s="76"/>
      <c r="I1146" s="84"/>
    </row>
    <row r="1147" spans="1:9" x14ac:dyDescent="0.2">
      <c r="A1147">
        <v>55.827170000000002</v>
      </c>
      <c r="B1147">
        <v>90.093389999999999</v>
      </c>
      <c r="C1147">
        <v>21.976520000000001</v>
      </c>
      <c r="D1147">
        <v>6.9240240000000002</v>
      </c>
      <c r="E1147">
        <v>0.31506459999999997</v>
      </c>
      <c r="F1147" s="95">
        <f t="shared" si="17"/>
        <v>90</v>
      </c>
      <c r="G1147" s="76"/>
      <c r="I1147" s="84"/>
    </row>
    <row r="1148" spans="1:9" x14ac:dyDescent="0.2">
      <c r="A1148">
        <v>55.87717</v>
      </c>
      <c r="B1148">
        <v>90.205579999999998</v>
      </c>
      <c r="C1148">
        <v>21.831769999999999</v>
      </c>
      <c r="D1148">
        <v>6.7641499999999999</v>
      </c>
      <c r="E1148">
        <v>0.30983060000000001</v>
      </c>
      <c r="F1148" s="95">
        <f t="shared" si="17"/>
        <v>90</v>
      </c>
      <c r="G1148" s="76"/>
      <c r="I1148" s="84"/>
    </row>
    <row r="1149" spans="1:9" x14ac:dyDescent="0.2">
      <c r="A1149">
        <v>55.927169999999997</v>
      </c>
      <c r="B1149">
        <v>90.300690000000003</v>
      </c>
      <c r="C1149">
        <v>21.746919999999999</v>
      </c>
      <c r="D1149">
        <v>6.6800220000000001</v>
      </c>
      <c r="E1149">
        <v>0.30717090000000002</v>
      </c>
      <c r="F1149" s="95">
        <f t="shared" si="17"/>
        <v>90</v>
      </c>
      <c r="G1149" s="76"/>
      <c r="I1149" s="84"/>
    </row>
    <row r="1150" spans="1:9" x14ac:dyDescent="0.2">
      <c r="A1150">
        <v>55.977170000000001</v>
      </c>
      <c r="B1150">
        <v>90.414659999999998</v>
      </c>
      <c r="C1150">
        <v>21.687860000000001</v>
      </c>
      <c r="D1150">
        <v>6.5447810000000004</v>
      </c>
      <c r="E1150">
        <v>0.30177169999999998</v>
      </c>
      <c r="F1150" s="95">
        <f t="shared" si="17"/>
        <v>90</v>
      </c>
      <c r="G1150" s="76"/>
      <c r="I1150" s="84"/>
    </row>
    <row r="1151" spans="1:9" x14ac:dyDescent="0.2">
      <c r="A1151">
        <v>56.027169999999998</v>
      </c>
      <c r="B1151">
        <v>90.505589999999998</v>
      </c>
      <c r="C1151">
        <v>21.623080000000002</v>
      </c>
      <c r="D1151">
        <v>6.420693</v>
      </c>
      <c r="E1151">
        <v>0.29693700000000001</v>
      </c>
      <c r="F1151" s="95">
        <f t="shared" si="17"/>
        <v>91</v>
      </c>
      <c r="G1151" s="76"/>
      <c r="I1151" s="84"/>
    </row>
    <row r="1152" spans="1:9" x14ac:dyDescent="0.2">
      <c r="A1152">
        <v>56.077170000000002</v>
      </c>
      <c r="B1152">
        <v>90.597030000000004</v>
      </c>
      <c r="C1152">
        <v>21.525919999999999</v>
      </c>
      <c r="D1152">
        <v>6.2939699999999998</v>
      </c>
      <c r="E1152">
        <v>0.29239019999999999</v>
      </c>
      <c r="F1152" s="95">
        <f t="shared" si="17"/>
        <v>91</v>
      </c>
      <c r="G1152" s="76"/>
      <c r="I1152" s="84"/>
    </row>
    <row r="1153" spans="1:9" x14ac:dyDescent="0.2">
      <c r="A1153">
        <v>56.12717</v>
      </c>
      <c r="B1153">
        <v>90.721490000000003</v>
      </c>
      <c r="C1153">
        <v>21.453790000000001</v>
      </c>
      <c r="D1153">
        <v>6.1826660000000002</v>
      </c>
      <c r="E1153">
        <v>0.28818519999999997</v>
      </c>
      <c r="F1153" s="95">
        <f t="shared" si="17"/>
        <v>91</v>
      </c>
      <c r="G1153" s="76"/>
      <c r="I1153" s="84"/>
    </row>
    <row r="1154" spans="1:9" x14ac:dyDescent="0.2">
      <c r="A1154">
        <v>56.177169999999997</v>
      </c>
      <c r="B1154">
        <v>90.827029999999993</v>
      </c>
      <c r="C1154">
        <v>21.373380000000001</v>
      </c>
      <c r="D1154">
        <v>6.086144</v>
      </c>
      <c r="E1154">
        <v>0.28475349999999999</v>
      </c>
      <c r="F1154" s="95">
        <f t="shared" si="17"/>
        <v>91</v>
      </c>
      <c r="G1154" s="76"/>
      <c r="I1154" s="84"/>
    </row>
    <row r="1155" spans="1:9" x14ac:dyDescent="0.2">
      <c r="A1155">
        <v>56.227170000000001</v>
      </c>
      <c r="B1155">
        <v>90.911090000000002</v>
      </c>
      <c r="C1155">
        <v>21.318359999999998</v>
      </c>
      <c r="D1155">
        <v>5.9592070000000001</v>
      </c>
      <c r="E1155">
        <v>0.279534</v>
      </c>
      <c r="F1155" s="95">
        <f t="shared" si="17"/>
        <v>91</v>
      </c>
      <c r="G1155" s="76"/>
      <c r="I1155" s="84"/>
    </row>
    <row r="1156" spans="1:9" x14ac:dyDescent="0.2">
      <c r="A1156">
        <v>56.277169999999998</v>
      </c>
      <c r="B1156">
        <v>91.032179999999997</v>
      </c>
      <c r="C1156">
        <v>21.234950000000001</v>
      </c>
      <c r="D1156">
        <v>5.8867589999999996</v>
      </c>
      <c r="E1156">
        <v>0.27722029999999998</v>
      </c>
      <c r="F1156" s="95">
        <f t="shared" si="17"/>
        <v>91</v>
      </c>
      <c r="G1156" s="76"/>
      <c r="I1156" s="84"/>
    </row>
    <row r="1157" spans="1:9" x14ac:dyDescent="0.2">
      <c r="A1157">
        <v>56.327170000000002</v>
      </c>
      <c r="B1157">
        <v>91.141450000000006</v>
      </c>
      <c r="C1157">
        <v>21.15625</v>
      </c>
      <c r="D1157">
        <v>5.7346459999999997</v>
      </c>
      <c r="E1157">
        <v>0.27106150000000001</v>
      </c>
      <c r="F1157" s="95">
        <f t="shared" si="17"/>
        <v>91</v>
      </c>
      <c r="G1157" s="76"/>
      <c r="I1157" s="84"/>
    </row>
    <row r="1158" spans="1:9" x14ac:dyDescent="0.2">
      <c r="A1158">
        <v>56.37717</v>
      </c>
      <c r="B1158">
        <v>91.24785</v>
      </c>
      <c r="C1158">
        <v>21.075600000000001</v>
      </c>
      <c r="D1158">
        <v>5.6574600000000004</v>
      </c>
      <c r="E1158">
        <v>0.26843660000000003</v>
      </c>
      <c r="F1158" s="95">
        <f t="shared" si="17"/>
        <v>91</v>
      </c>
      <c r="G1158" s="76"/>
      <c r="I1158" s="84"/>
    </row>
    <row r="1159" spans="1:9" x14ac:dyDescent="0.2">
      <c r="A1159">
        <v>56.427169999999997</v>
      </c>
      <c r="B1159">
        <v>91.317049999999995</v>
      </c>
      <c r="C1159">
        <v>21.026669999999999</v>
      </c>
      <c r="D1159">
        <v>5.5588090000000001</v>
      </c>
      <c r="E1159">
        <v>0.26436939999999998</v>
      </c>
      <c r="F1159" s="95">
        <f t="shared" si="17"/>
        <v>91</v>
      </c>
      <c r="G1159" s="76"/>
      <c r="I1159" s="84"/>
    </row>
    <row r="1160" spans="1:9" x14ac:dyDescent="0.2">
      <c r="A1160">
        <v>56.477339999999998</v>
      </c>
      <c r="B1160">
        <v>91.437250000000006</v>
      </c>
      <c r="C1160">
        <v>20.947759999999999</v>
      </c>
      <c r="D1160">
        <v>5.4585929999999996</v>
      </c>
      <c r="E1160">
        <v>0.26058120000000001</v>
      </c>
      <c r="F1160" s="95">
        <f t="shared" si="17"/>
        <v>91</v>
      </c>
      <c r="G1160" s="76"/>
      <c r="I1160" s="84"/>
    </row>
    <row r="1161" spans="1:9" x14ac:dyDescent="0.2">
      <c r="A1161">
        <v>56.527340000000002</v>
      </c>
      <c r="B1161">
        <v>91.538240000000002</v>
      </c>
      <c r="C1161">
        <v>20.869309999999999</v>
      </c>
      <c r="D1161">
        <v>5.3516300000000001</v>
      </c>
      <c r="E1161">
        <v>0.25643539999999998</v>
      </c>
      <c r="F1161" s="95">
        <f t="shared" si="17"/>
        <v>92</v>
      </c>
      <c r="G1161" s="76"/>
      <c r="I1161" s="84"/>
    </row>
    <row r="1162" spans="1:9" x14ac:dyDescent="0.2">
      <c r="A1162">
        <v>56.57734</v>
      </c>
      <c r="B1162">
        <v>91.617310000000003</v>
      </c>
      <c r="C1162">
        <v>20.844180000000001</v>
      </c>
      <c r="D1162">
        <v>5.2907739999999999</v>
      </c>
      <c r="E1162">
        <v>0.25382500000000002</v>
      </c>
      <c r="F1162" s="95">
        <f t="shared" si="17"/>
        <v>92</v>
      </c>
      <c r="G1162" s="76"/>
      <c r="I1162" s="84"/>
    </row>
    <row r="1163" spans="1:9" x14ac:dyDescent="0.2">
      <c r="A1163">
        <v>56.627339999999997</v>
      </c>
      <c r="B1163">
        <v>91.732309999999998</v>
      </c>
      <c r="C1163">
        <v>20.725069999999999</v>
      </c>
      <c r="D1163">
        <v>5.1825919999999996</v>
      </c>
      <c r="E1163">
        <v>0.25006390000000001</v>
      </c>
      <c r="F1163" s="95">
        <f t="shared" si="17"/>
        <v>92</v>
      </c>
      <c r="G1163" s="76"/>
      <c r="I1163" s="84"/>
    </row>
    <row r="1164" spans="1:9" x14ac:dyDescent="0.2">
      <c r="A1164">
        <v>56.677340000000001</v>
      </c>
      <c r="B1164">
        <v>91.826689999999999</v>
      </c>
      <c r="C1164">
        <v>20.724689999999999</v>
      </c>
      <c r="D1164">
        <v>5.0964239999999998</v>
      </c>
      <c r="E1164">
        <v>0.24591080000000001</v>
      </c>
      <c r="F1164" s="95">
        <f t="shared" si="17"/>
        <v>92</v>
      </c>
      <c r="G1164" s="76"/>
      <c r="I1164" s="84"/>
    </row>
    <row r="1165" spans="1:9" x14ac:dyDescent="0.2">
      <c r="A1165">
        <v>56.727339999999998</v>
      </c>
      <c r="B1165">
        <v>91.945179999999993</v>
      </c>
      <c r="C1165">
        <v>20.652640000000002</v>
      </c>
      <c r="D1165">
        <v>5.0161629999999997</v>
      </c>
      <c r="E1165">
        <v>0.2428824</v>
      </c>
      <c r="F1165" s="95">
        <f t="shared" si="17"/>
        <v>92</v>
      </c>
      <c r="G1165" s="76"/>
      <c r="I1165" s="84"/>
    </row>
    <row r="1166" spans="1:9" x14ac:dyDescent="0.2">
      <c r="A1166">
        <v>56.777340000000002</v>
      </c>
      <c r="B1166">
        <v>92.035089999999997</v>
      </c>
      <c r="C1166">
        <v>20.605689999999999</v>
      </c>
      <c r="D1166">
        <v>4.9280970000000002</v>
      </c>
      <c r="E1166">
        <v>0.23916200000000001</v>
      </c>
      <c r="F1166" s="95">
        <f t="shared" si="17"/>
        <v>92</v>
      </c>
      <c r="G1166" s="76"/>
      <c r="I1166" s="84"/>
    </row>
    <row r="1167" spans="1:9" x14ac:dyDescent="0.2">
      <c r="A1167">
        <v>56.82734</v>
      </c>
      <c r="B1167">
        <v>92.123679999999993</v>
      </c>
      <c r="C1167">
        <v>20.532779999999999</v>
      </c>
      <c r="D1167">
        <v>4.8479520000000003</v>
      </c>
      <c r="E1167">
        <v>0.23610780000000001</v>
      </c>
      <c r="F1167" s="95">
        <f t="shared" si="17"/>
        <v>92</v>
      </c>
      <c r="G1167" s="76"/>
      <c r="I1167" s="84"/>
    </row>
    <row r="1168" spans="1:9" x14ac:dyDescent="0.2">
      <c r="A1168">
        <v>56.877339999999997</v>
      </c>
      <c r="B1168">
        <v>92.2179</v>
      </c>
      <c r="C1168">
        <v>20.466159999999999</v>
      </c>
      <c r="D1168">
        <v>4.7293250000000002</v>
      </c>
      <c r="E1168">
        <v>0.23108029999999999</v>
      </c>
      <c r="F1168" s="95">
        <f t="shared" si="17"/>
        <v>92</v>
      </c>
      <c r="G1168" s="76"/>
      <c r="I1168" s="84"/>
    </row>
    <row r="1169" spans="1:9" x14ac:dyDescent="0.2">
      <c r="A1169">
        <v>56.927340000000001</v>
      </c>
      <c r="B1169">
        <v>92.330380000000005</v>
      </c>
      <c r="C1169">
        <v>20.456880000000002</v>
      </c>
      <c r="D1169">
        <v>4.6662860000000004</v>
      </c>
      <c r="E1169">
        <v>0.22810349999999999</v>
      </c>
      <c r="F1169" s="95">
        <f t="shared" si="17"/>
        <v>92</v>
      </c>
      <c r="G1169" s="76"/>
      <c r="I1169" s="84"/>
    </row>
    <row r="1170" spans="1:9" x14ac:dyDescent="0.2">
      <c r="A1170">
        <v>56.977339999999998</v>
      </c>
      <c r="B1170">
        <v>92.436530000000005</v>
      </c>
      <c r="C1170">
        <v>20.391839999999998</v>
      </c>
      <c r="D1170">
        <v>4.5927689999999997</v>
      </c>
      <c r="E1170">
        <v>0.2252258</v>
      </c>
      <c r="F1170" s="95">
        <f t="shared" si="17"/>
        <v>92</v>
      </c>
      <c r="G1170" s="76"/>
      <c r="I1170" s="84"/>
    </row>
    <row r="1171" spans="1:9" x14ac:dyDescent="0.2">
      <c r="A1171">
        <v>57.027340000000002</v>
      </c>
      <c r="B1171">
        <v>92.519260000000003</v>
      </c>
      <c r="C1171">
        <v>20.35876</v>
      </c>
      <c r="D1171">
        <v>4.5219860000000001</v>
      </c>
      <c r="E1171">
        <v>0.22211500000000001</v>
      </c>
      <c r="F1171" s="95">
        <f t="shared" si="17"/>
        <v>93</v>
      </c>
      <c r="G1171" s="76"/>
      <c r="I1171" s="84"/>
    </row>
    <row r="1172" spans="1:9" x14ac:dyDescent="0.2">
      <c r="A1172">
        <v>57.07734</v>
      </c>
      <c r="B1172">
        <v>92.593050000000005</v>
      </c>
      <c r="C1172">
        <v>20.330719999999999</v>
      </c>
      <c r="D1172">
        <v>4.4282060000000003</v>
      </c>
      <c r="E1172">
        <v>0.21780859999999999</v>
      </c>
      <c r="F1172" s="95">
        <f t="shared" si="17"/>
        <v>93</v>
      </c>
      <c r="G1172" s="76"/>
      <c r="I1172" s="84"/>
    </row>
    <row r="1173" spans="1:9" x14ac:dyDescent="0.2">
      <c r="A1173">
        <v>57.127339999999997</v>
      </c>
      <c r="B1173">
        <v>92.750789999999995</v>
      </c>
      <c r="C1173">
        <v>20.255459999999999</v>
      </c>
      <c r="D1173">
        <v>4.3643429999999999</v>
      </c>
      <c r="E1173">
        <v>0.21546499999999999</v>
      </c>
      <c r="F1173" s="95">
        <f t="shared" si="17"/>
        <v>93</v>
      </c>
      <c r="G1173" s="76"/>
      <c r="I1173" s="84"/>
    </row>
    <row r="1174" spans="1:9" x14ac:dyDescent="0.2">
      <c r="A1174">
        <v>57.177340000000001</v>
      </c>
      <c r="B1174">
        <v>92.843760000000003</v>
      </c>
      <c r="C1174">
        <v>20.22908</v>
      </c>
      <c r="D1174">
        <v>4.2928389999999998</v>
      </c>
      <c r="E1174">
        <v>0.21221129999999999</v>
      </c>
      <c r="F1174" s="95">
        <f t="shared" si="17"/>
        <v>93</v>
      </c>
      <c r="G1174" s="76"/>
      <c r="I1174" s="84"/>
    </row>
    <row r="1175" spans="1:9" x14ac:dyDescent="0.2">
      <c r="A1175">
        <v>57.227339999999998</v>
      </c>
      <c r="B1175">
        <v>92.965440000000001</v>
      </c>
      <c r="C1175">
        <v>20.186450000000001</v>
      </c>
      <c r="D1175">
        <v>4.2180960000000001</v>
      </c>
      <c r="E1175">
        <v>0.2089568</v>
      </c>
      <c r="F1175" s="95">
        <f t="shared" si="17"/>
        <v>93</v>
      </c>
      <c r="G1175" s="76"/>
      <c r="I1175" s="84"/>
    </row>
    <row r="1176" spans="1:9" x14ac:dyDescent="0.2">
      <c r="A1176">
        <v>57.277340000000002</v>
      </c>
      <c r="B1176">
        <v>93.031720000000007</v>
      </c>
      <c r="C1176">
        <v>20.131340000000002</v>
      </c>
      <c r="D1176">
        <v>4.1534079999999998</v>
      </c>
      <c r="E1176">
        <v>0.20631550000000001</v>
      </c>
      <c r="F1176" s="95">
        <f t="shared" si="17"/>
        <v>93</v>
      </c>
      <c r="G1176" s="76"/>
      <c r="I1176" s="84"/>
    </row>
    <row r="1177" spans="1:9" x14ac:dyDescent="0.2">
      <c r="A1177">
        <v>57.32734</v>
      </c>
      <c r="B1177">
        <v>93.128370000000004</v>
      </c>
      <c r="C1177">
        <v>20.092089999999999</v>
      </c>
      <c r="D1177">
        <v>4.0645480000000003</v>
      </c>
      <c r="E1177">
        <v>0.2022959</v>
      </c>
      <c r="F1177" s="95">
        <f t="shared" si="17"/>
        <v>93</v>
      </c>
      <c r="G1177" s="76"/>
      <c r="I1177" s="84"/>
    </row>
    <row r="1178" spans="1:9" x14ac:dyDescent="0.2">
      <c r="A1178">
        <v>57.377339999999997</v>
      </c>
      <c r="B1178">
        <v>93.233059999999995</v>
      </c>
      <c r="C1178">
        <v>20.070409999999999</v>
      </c>
      <c r="D1178">
        <v>3.995066</v>
      </c>
      <c r="E1178">
        <v>0.1990526</v>
      </c>
      <c r="F1178" s="95">
        <f t="shared" si="17"/>
        <v>93</v>
      </c>
      <c r="G1178" s="76"/>
      <c r="I1178" s="84"/>
    </row>
    <row r="1179" spans="1:9" x14ac:dyDescent="0.2">
      <c r="A1179">
        <v>57.427340000000001</v>
      </c>
      <c r="B1179">
        <v>93.332059999999998</v>
      </c>
      <c r="C1179">
        <v>20.003080000000001</v>
      </c>
      <c r="D1179">
        <v>3.940804</v>
      </c>
      <c r="E1179">
        <v>0.19700980000000001</v>
      </c>
      <c r="F1179" s="95">
        <f t="shared" si="17"/>
        <v>93</v>
      </c>
      <c r="G1179" s="76"/>
      <c r="I1179" s="84"/>
    </row>
    <row r="1180" spans="1:9" x14ac:dyDescent="0.2">
      <c r="A1180">
        <v>57.477339999999998</v>
      </c>
      <c r="B1180">
        <v>93.423060000000007</v>
      </c>
      <c r="C1180">
        <v>19.969339999999999</v>
      </c>
      <c r="D1180">
        <v>3.8753799999999998</v>
      </c>
      <c r="E1180">
        <v>0.1940665</v>
      </c>
      <c r="F1180" s="95">
        <f t="shared" si="17"/>
        <v>93</v>
      </c>
      <c r="G1180" s="76"/>
      <c r="I1180" s="84"/>
    </row>
    <row r="1181" spans="1:9" x14ac:dyDescent="0.2">
      <c r="A1181">
        <v>57.527340000000002</v>
      </c>
      <c r="B1181">
        <v>93.510120000000001</v>
      </c>
      <c r="C1181">
        <v>19.95112</v>
      </c>
      <c r="D1181">
        <v>3.8084129999999998</v>
      </c>
      <c r="E1181">
        <v>0.19088720000000001</v>
      </c>
      <c r="F1181" s="95">
        <f t="shared" si="17"/>
        <v>94</v>
      </c>
      <c r="G1181" s="76"/>
      <c r="I1181" s="84"/>
    </row>
    <row r="1182" spans="1:9" x14ac:dyDescent="0.2">
      <c r="A1182">
        <v>57.57734</v>
      </c>
      <c r="B1182">
        <v>93.625739999999993</v>
      </c>
      <c r="C1182">
        <v>19.874960000000002</v>
      </c>
      <c r="D1182">
        <v>3.7393079999999999</v>
      </c>
      <c r="E1182">
        <v>0.18814159999999999</v>
      </c>
      <c r="F1182" s="95">
        <f t="shared" si="17"/>
        <v>94</v>
      </c>
      <c r="G1182" s="76"/>
      <c r="I1182" s="84"/>
    </row>
    <row r="1183" spans="1:9" x14ac:dyDescent="0.2">
      <c r="A1183">
        <v>57.627339999999997</v>
      </c>
      <c r="B1183">
        <v>93.708969999999994</v>
      </c>
      <c r="C1183">
        <v>19.880800000000001</v>
      </c>
      <c r="D1183">
        <v>3.6923170000000001</v>
      </c>
      <c r="E1183">
        <v>0.18572279999999999</v>
      </c>
      <c r="F1183" s="95">
        <f t="shared" si="17"/>
        <v>94</v>
      </c>
      <c r="G1183" s="76"/>
      <c r="I1183" s="84"/>
    </row>
    <row r="1184" spans="1:9" x14ac:dyDescent="0.2">
      <c r="A1184">
        <v>57.677340000000001</v>
      </c>
      <c r="B1184">
        <v>93.807959999999994</v>
      </c>
      <c r="C1184">
        <v>19.792490000000001</v>
      </c>
      <c r="D1184">
        <v>3.6409859999999998</v>
      </c>
      <c r="E1184">
        <v>0.18395790000000001</v>
      </c>
      <c r="F1184" s="95">
        <f t="shared" ref="F1184:F1247" si="18">ROUND(B1184,0)</f>
        <v>94</v>
      </c>
      <c r="G1184" s="76"/>
      <c r="I1184" s="84"/>
    </row>
    <row r="1185" spans="1:9" x14ac:dyDescent="0.2">
      <c r="A1185">
        <v>57.727339999999998</v>
      </c>
      <c r="B1185">
        <v>93.920749999999998</v>
      </c>
      <c r="C1185">
        <v>19.799150000000001</v>
      </c>
      <c r="D1185">
        <v>3.5796399999999999</v>
      </c>
      <c r="E1185">
        <v>0.1807976</v>
      </c>
      <c r="F1185" s="95">
        <f t="shared" si="18"/>
        <v>94</v>
      </c>
      <c r="G1185" s="76"/>
      <c r="I1185" s="84"/>
    </row>
    <row r="1186" spans="1:9" x14ac:dyDescent="0.2">
      <c r="A1186">
        <v>57.777340000000002</v>
      </c>
      <c r="B1186">
        <v>94.029060000000001</v>
      </c>
      <c r="C1186">
        <v>19.748180000000001</v>
      </c>
      <c r="D1186">
        <v>3.503565</v>
      </c>
      <c r="E1186">
        <v>0.17741199999999999</v>
      </c>
      <c r="F1186" s="95">
        <f t="shared" si="18"/>
        <v>94</v>
      </c>
      <c r="G1186" s="76"/>
      <c r="I1186" s="84"/>
    </row>
    <row r="1187" spans="1:9" x14ac:dyDescent="0.2">
      <c r="A1187">
        <v>57.82734</v>
      </c>
      <c r="B1187">
        <v>94.115949999999998</v>
      </c>
      <c r="C1187">
        <v>19.71134</v>
      </c>
      <c r="D1187">
        <v>3.4514800000000001</v>
      </c>
      <c r="E1187">
        <v>0.17510120000000001</v>
      </c>
      <c r="F1187" s="95">
        <f t="shared" si="18"/>
        <v>94</v>
      </c>
      <c r="G1187" s="76"/>
      <c r="I1187" s="84"/>
    </row>
    <row r="1188" spans="1:9" x14ac:dyDescent="0.2">
      <c r="A1188">
        <v>57.877339999999997</v>
      </c>
      <c r="B1188">
        <v>94.201300000000003</v>
      </c>
      <c r="C1188">
        <v>19.720700000000001</v>
      </c>
      <c r="D1188">
        <v>3.3843299999999998</v>
      </c>
      <c r="E1188">
        <v>0.17161299999999999</v>
      </c>
      <c r="F1188" s="95">
        <f t="shared" si="18"/>
        <v>94</v>
      </c>
      <c r="G1188" s="76"/>
      <c r="I1188" s="84"/>
    </row>
    <row r="1189" spans="1:9" x14ac:dyDescent="0.2">
      <c r="A1189">
        <v>57.927340000000001</v>
      </c>
      <c r="B1189">
        <v>94.330200000000005</v>
      </c>
      <c r="C1189">
        <v>19.701250000000002</v>
      </c>
      <c r="D1189">
        <v>3.3590970000000002</v>
      </c>
      <c r="E1189">
        <v>0.17050170000000001</v>
      </c>
      <c r="F1189" s="95">
        <f t="shared" si="18"/>
        <v>94</v>
      </c>
      <c r="G1189" s="76"/>
      <c r="I1189" s="84"/>
    </row>
    <row r="1190" spans="1:9" x14ac:dyDescent="0.2">
      <c r="A1190">
        <v>57.977339999999998</v>
      </c>
      <c r="B1190">
        <v>94.431089999999998</v>
      </c>
      <c r="C1190">
        <v>19.653020000000001</v>
      </c>
      <c r="D1190">
        <v>3.3028200000000001</v>
      </c>
      <c r="E1190">
        <v>0.1680566</v>
      </c>
      <c r="F1190" s="95">
        <f t="shared" si="18"/>
        <v>94</v>
      </c>
      <c r="G1190" s="76"/>
      <c r="I1190" s="84"/>
    </row>
    <row r="1191" spans="1:9" x14ac:dyDescent="0.2">
      <c r="A1191">
        <v>58.027340000000002</v>
      </c>
      <c r="B1191">
        <v>94.538380000000004</v>
      </c>
      <c r="C1191">
        <v>19.600519999999999</v>
      </c>
      <c r="D1191">
        <v>3.2361179999999998</v>
      </c>
      <c r="E1191">
        <v>0.16510369999999999</v>
      </c>
      <c r="F1191" s="95">
        <f t="shared" si="18"/>
        <v>95</v>
      </c>
      <c r="G1191" s="76"/>
      <c r="I1191" s="84"/>
    </row>
    <row r="1192" spans="1:9" x14ac:dyDescent="0.2">
      <c r="A1192">
        <v>58.07734</v>
      </c>
      <c r="B1192">
        <v>94.619389999999996</v>
      </c>
      <c r="C1192">
        <v>19.578679999999999</v>
      </c>
      <c r="D1192">
        <v>3.1988490000000001</v>
      </c>
      <c r="E1192">
        <v>0.16338430000000001</v>
      </c>
      <c r="F1192" s="95">
        <f t="shared" si="18"/>
        <v>95</v>
      </c>
      <c r="G1192" s="76"/>
      <c r="I1192" s="84"/>
    </row>
    <row r="1193" spans="1:9" x14ac:dyDescent="0.2">
      <c r="A1193">
        <v>58.127339999999997</v>
      </c>
      <c r="B1193">
        <v>94.724990000000005</v>
      </c>
      <c r="C1193">
        <v>19.564699999999998</v>
      </c>
      <c r="D1193">
        <v>3.1389309999999999</v>
      </c>
      <c r="E1193">
        <v>0.16043850000000001</v>
      </c>
      <c r="F1193" s="95">
        <f t="shared" si="18"/>
        <v>95</v>
      </c>
      <c r="G1193" s="76"/>
      <c r="I1193" s="84"/>
    </row>
    <row r="1194" spans="1:9" x14ac:dyDescent="0.2">
      <c r="A1194">
        <v>58.177340000000001</v>
      </c>
      <c r="B1194">
        <v>94.799459999999996</v>
      </c>
      <c r="C1194">
        <v>19.519839999999999</v>
      </c>
      <c r="D1194">
        <v>3.072025</v>
      </c>
      <c r="E1194">
        <v>0.15737970000000001</v>
      </c>
      <c r="F1194" s="95">
        <f t="shared" si="18"/>
        <v>95</v>
      </c>
      <c r="G1194" s="76"/>
      <c r="I1194" s="84"/>
    </row>
    <row r="1195" spans="1:9" x14ac:dyDescent="0.2">
      <c r="A1195">
        <v>58.227339999999998</v>
      </c>
      <c r="B1195">
        <v>94.916210000000007</v>
      </c>
      <c r="C1195">
        <v>19.506979999999999</v>
      </c>
      <c r="D1195">
        <v>3.010939</v>
      </c>
      <c r="E1195">
        <v>0.15435189999999999</v>
      </c>
      <c r="F1195" s="95">
        <f t="shared" si="18"/>
        <v>95</v>
      </c>
      <c r="G1195" s="76"/>
      <c r="I1195" s="84"/>
    </row>
    <row r="1196" spans="1:9" x14ac:dyDescent="0.2">
      <c r="A1196">
        <v>58.277340000000002</v>
      </c>
      <c r="B1196">
        <v>95.007180000000005</v>
      </c>
      <c r="C1196">
        <v>19.483799999999999</v>
      </c>
      <c r="D1196">
        <v>2.9990000000000001</v>
      </c>
      <c r="E1196">
        <v>0.1539228</v>
      </c>
      <c r="F1196" s="95">
        <f t="shared" si="18"/>
        <v>95</v>
      </c>
      <c r="G1196" s="76"/>
      <c r="I1196" s="84"/>
    </row>
    <row r="1197" spans="1:9" x14ac:dyDescent="0.2">
      <c r="A1197">
        <v>58.32734</v>
      </c>
      <c r="B1197">
        <v>95.121619999999993</v>
      </c>
      <c r="C1197">
        <v>19.404800000000002</v>
      </c>
      <c r="D1197">
        <v>2.9563290000000002</v>
      </c>
      <c r="E1197">
        <v>0.1523504</v>
      </c>
      <c r="F1197" s="95">
        <f t="shared" si="18"/>
        <v>95</v>
      </c>
      <c r="G1197" s="76"/>
      <c r="I1197" s="84"/>
    </row>
    <row r="1198" spans="1:9" x14ac:dyDescent="0.2">
      <c r="A1198">
        <v>58.377339999999997</v>
      </c>
      <c r="B1198">
        <v>95.221180000000004</v>
      </c>
      <c r="C1198">
        <v>19.40605</v>
      </c>
      <c r="D1198">
        <v>2.8960050000000002</v>
      </c>
      <c r="E1198">
        <v>0.149232</v>
      </c>
      <c r="F1198" s="95">
        <f t="shared" si="18"/>
        <v>95</v>
      </c>
      <c r="G1198" s="76"/>
      <c r="I1198" s="84"/>
    </row>
    <row r="1199" spans="1:9" x14ac:dyDescent="0.2">
      <c r="A1199">
        <v>58.427340000000001</v>
      </c>
      <c r="B1199">
        <v>95.299989999999994</v>
      </c>
      <c r="C1199">
        <v>19.387229999999999</v>
      </c>
      <c r="D1199">
        <v>2.8403299999999998</v>
      </c>
      <c r="E1199">
        <v>0.1465052</v>
      </c>
      <c r="F1199" s="95">
        <f t="shared" si="18"/>
        <v>95</v>
      </c>
      <c r="G1199" s="76"/>
      <c r="I1199" s="84"/>
    </row>
    <row r="1200" spans="1:9" x14ac:dyDescent="0.2">
      <c r="A1200">
        <v>58.477339999999998</v>
      </c>
      <c r="B1200">
        <v>95.393299999999996</v>
      </c>
      <c r="C1200">
        <v>19.367270000000001</v>
      </c>
      <c r="D1200">
        <v>2.793698</v>
      </c>
      <c r="E1200">
        <v>0.1442484</v>
      </c>
      <c r="F1200" s="95">
        <f t="shared" si="18"/>
        <v>95</v>
      </c>
      <c r="G1200" s="76"/>
      <c r="I1200" s="84"/>
    </row>
    <row r="1201" spans="1:9" x14ac:dyDescent="0.2">
      <c r="A1201">
        <v>58.527340000000002</v>
      </c>
      <c r="B1201">
        <v>95.533190000000005</v>
      </c>
      <c r="C1201">
        <v>19.389959999999999</v>
      </c>
      <c r="D1201">
        <v>2.7385100000000002</v>
      </c>
      <c r="E1201">
        <v>0.14123340000000001</v>
      </c>
      <c r="F1201" s="95">
        <f t="shared" si="18"/>
        <v>96</v>
      </c>
      <c r="G1201" s="76"/>
      <c r="I1201" s="84"/>
    </row>
    <row r="1202" spans="1:9" x14ac:dyDescent="0.2">
      <c r="A1202">
        <v>58.57734</v>
      </c>
      <c r="B1202">
        <v>95.590190000000007</v>
      </c>
      <c r="C1202">
        <v>19.34958</v>
      </c>
      <c r="D1202">
        <v>2.71035</v>
      </c>
      <c r="E1202">
        <v>0.1400728</v>
      </c>
      <c r="F1202" s="95">
        <f t="shared" si="18"/>
        <v>96</v>
      </c>
      <c r="G1202" s="76"/>
      <c r="I1202" s="84"/>
    </row>
    <row r="1203" spans="1:9" x14ac:dyDescent="0.2">
      <c r="A1203">
        <v>58.627339999999997</v>
      </c>
      <c r="B1203">
        <v>95.713859999999997</v>
      </c>
      <c r="C1203">
        <v>19.343060000000001</v>
      </c>
      <c r="D1203">
        <v>2.6595360000000001</v>
      </c>
      <c r="E1203">
        <v>0.13749310000000001</v>
      </c>
      <c r="F1203" s="95">
        <f t="shared" si="18"/>
        <v>96</v>
      </c>
      <c r="G1203" s="76"/>
      <c r="I1203" s="84"/>
    </row>
    <row r="1204" spans="1:9" x14ac:dyDescent="0.2">
      <c r="A1204">
        <v>58.677340000000001</v>
      </c>
      <c r="B1204">
        <v>95.811000000000007</v>
      </c>
      <c r="C1204">
        <v>19.337240000000001</v>
      </c>
      <c r="D1204">
        <v>2.6249180000000001</v>
      </c>
      <c r="E1204">
        <v>0.13574420000000001</v>
      </c>
      <c r="F1204" s="95">
        <f t="shared" si="18"/>
        <v>96</v>
      </c>
      <c r="G1204" s="76"/>
      <c r="I1204" s="84"/>
    </row>
    <row r="1205" spans="1:9" x14ac:dyDescent="0.2">
      <c r="A1205">
        <v>58.727339999999998</v>
      </c>
      <c r="B1205">
        <v>95.913820000000001</v>
      </c>
      <c r="C1205">
        <v>19.354700000000001</v>
      </c>
      <c r="D1205">
        <v>2.57186</v>
      </c>
      <c r="E1205">
        <v>0.13288040000000001</v>
      </c>
      <c r="F1205" s="95">
        <f t="shared" si="18"/>
        <v>96</v>
      </c>
      <c r="G1205" s="76"/>
      <c r="I1205" s="84"/>
    </row>
    <row r="1206" spans="1:9" x14ac:dyDescent="0.2">
      <c r="A1206">
        <v>58.777340000000002</v>
      </c>
      <c r="B1206">
        <v>96.011290000000002</v>
      </c>
      <c r="C1206">
        <v>19.298369999999998</v>
      </c>
      <c r="D1206">
        <v>2.5254029999999998</v>
      </c>
      <c r="E1206">
        <v>0.1308609</v>
      </c>
      <c r="F1206" s="95">
        <f t="shared" si="18"/>
        <v>96</v>
      </c>
      <c r="G1206" s="76"/>
      <c r="I1206" s="84"/>
    </row>
    <row r="1207" spans="1:9" x14ac:dyDescent="0.2">
      <c r="A1207">
        <v>58.82734</v>
      </c>
      <c r="B1207">
        <v>96.098740000000006</v>
      </c>
      <c r="C1207">
        <v>19.25216</v>
      </c>
      <c r="D1207">
        <v>2.4966080000000002</v>
      </c>
      <c r="E1207">
        <v>0.1296794</v>
      </c>
      <c r="F1207" s="95">
        <f t="shared" si="18"/>
        <v>96</v>
      </c>
      <c r="G1207" s="76"/>
      <c r="I1207" s="84"/>
    </row>
    <row r="1208" spans="1:9" x14ac:dyDescent="0.2">
      <c r="A1208">
        <v>58.877339999999997</v>
      </c>
      <c r="B1208">
        <v>96.209569999999999</v>
      </c>
      <c r="C1208">
        <v>19.183070000000001</v>
      </c>
      <c r="D1208">
        <v>2.4714670000000001</v>
      </c>
      <c r="E1208">
        <v>0.1288358</v>
      </c>
      <c r="F1208" s="95">
        <f t="shared" si="18"/>
        <v>96</v>
      </c>
      <c r="G1208" s="76"/>
      <c r="I1208" s="84"/>
    </row>
    <row r="1209" spans="1:9" x14ac:dyDescent="0.2">
      <c r="A1209">
        <v>58.927340000000001</v>
      </c>
      <c r="B1209">
        <v>96.329750000000004</v>
      </c>
      <c r="C1209">
        <v>19.153410000000001</v>
      </c>
      <c r="D1209">
        <v>2.4152100000000001</v>
      </c>
      <c r="E1209">
        <v>0.12609819999999999</v>
      </c>
      <c r="F1209" s="95">
        <f t="shared" si="18"/>
        <v>96</v>
      </c>
      <c r="G1209" s="76"/>
      <c r="I1209" s="84"/>
    </row>
    <row r="1210" spans="1:9" x14ac:dyDescent="0.2">
      <c r="A1210">
        <v>58.977499999999999</v>
      </c>
      <c r="B1210">
        <v>96.398129999999995</v>
      </c>
      <c r="C1210">
        <v>19.249880000000001</v>
      </c>
      <c r="D1210">
        <v>2.3747660000000002</v>
      </c>
      <c r="E1210">
        <v>0.12336519999999999</v>
      </c>
      <c r="F1210" s="95">
        <f t="shared" si="18"/>
        <v>96</v>
      </c>
      <c r="G1210" s="76"/>
      <c r="I1210" s="84"/>
    </row>
    <row r="1211" spans="1:9" x14ac:dyDescent="0.2">
      <c r="A1211">
        <v>59.027500000000003</v>
      </c>
      <c r="B1211">
        <v>96.519409999999993</v>
      </c>
      <c r="C1211">
        <v>19.215679999999999</v>
      </c>
      <c r="D1211">
        <v>2.332808</v>
      </c>
      <c r="E1211">
        <v>0.1214013</v>
      </c>
      <c r="F1211" s="95">
        <f t="shared" si="18"/>
        <v>97</v>
      </c>
      <c r="G1211" s="76"/>
      <c r="I1211" s="84"/>
    </row>
    <row r="1212" spans="1:9" x14ac:dyDescent="0.2">
      <c r="A1212">
        <v>59.077500000000001</v>
      </c>
      <c r="B1212">
        <v>96.62491</v>
      </c>
      <c r="C1212">
        <v>19.102830000000001</v>
      </c>
      <c r="D1212">
        <v>2.3496269999999999</v>
      </c>
      <c r="E1212">
        <v>0.12299889999999999</v>
      </c>
      <c r="F1212" s="95">
        <f t="shared" si="18"/>
        <v>97</v>
      </c>
      <c r="G1212" s="76"/>
      <c r="I1212" s="84"/>
    </row>
    <row r="1213" spans="1:9" x14ac:dyDescent="0.2">
      <c r="A1213">
        <v>59.127499999999998</v>
      </c>
      <c r="B1213">
        <v>96.709379999999996</v>
      </c>
      <c r="C1213">
        <v>19.14142</v>
      </c>
      <c r="D1213">
        <v>2.2717480000000001</v>
      </c>
      <c r="E1213">
        <v>0.1186823</v>
      </c>
      <c r="F1213" s="95">
        <f t="shared" si="18"/>
        <v>97</v>
      </c>
      <c r="G1213" s="76"/>
      <c r="I1213" s="84"/>
    </row>
    <row r="1214" spans="1:9" x14ac:dyDescent="0.2">
      <c r="A1214">
        <v>59.177500000000002</v>
      </c>
      <c r="B1214">
        <v>96.804259999999999</v>
      </c>
      <c r="C1214">
        <v>19.117560000000001</v>
      </c>
      <c r="D1214">
        <v>2.264106</v>
      </c>
      <c r="E1214">
        <v>0.1184307</v>
      </c>
      <c r="F1214" s="95">
        <f t="shared" si="18"/>
        <v>97</v>
      </c>
      <c r="G1214" s="76"/>
      <c r="I1214" s="84"/>
    </row>
    <row r="1215" spans="1:9" x14ac:dyDescent="0.2">
      <c r="A1215">
        <v>59.227499999999999</v>
      </c>
      <c r="B1215">
        <v>96.902389999999997</v>
      </c>
      <c r="C1215">
        <v>19.175630000000002</v>
      </c>
      <c r="D1215">
        <v>2.1993550000000002</v>
      </c>
      <c r="E1215">
        <v>0.1146953</v>
      </c>
      <c r="F1215" s="95">
        <f t="shared" si="18"/>
        <v>97</v>
      </c>
      <c r="G1215" s="76"/>
      <c r="I1215" s="84"/>
    </row>
    <row r="1216" spans="1:9" x14ac:dyDescent="0.2">
      <c r="A1216">
        <v>59.277500000000003</v>
      </c>
      <c r="B1216">
        <v>97.049490000000006</v>
      </c>
      <c r="C1216">
        <v>19.170259999999999</v>
      </c>
      <c r="D1216">
        <v>2.1805310000000002</v>
      </c>
      <c r="E1216">
        <v>0.1137455</v>
      </c>
      <c r="F1216" s="95">
        <f t="shared" si="18"/>
        <v>97</v>
      </c>
      <c r="G1216" s="76"/>
      <c r="I1216" s="84"/>
    </row>
    <row r="1217" spans="1:9" x14ac:dyDescent="0.2">
      <c r="A1217">
        <v>59.327500000000001</v>
      </c>
      <c r="B1217">
        <v>97.124690000000001</v>
      </c>
      <c r="C1217">
        <v>19.102270000000001</v>
      </c>
      <c r="D1217">
        <v>2.147497</v>
      </c>
      <c r="E1217">
        <v>0.11242099999999999</v>
      </c>
      <c r="F1217" s="95">
        <f t="shared" si="18"/>
        <v>97</v>
      </c>
      <c r="G1217" s="76"/>
      <c r="I1217" s="84"/>
    </row>
    <row r="1218" spans="1:9" x14ac:dyDescent="0.2">
      <c r="A1218">
        <v>59.377499999999998</v>
      </c>
      <c r="B1218">
        <v>97.21884</v>
      </c>
      <c r="C1218">
        <v>19.209440000000001</v>
      </c>
      <c r="D1218">
        <v>2.094938</v>
      </c>
      <c r="E1218">
        <v>0.10905769999999999</v>
      </c>
      <c r="F1218" s="95">
        <f t="shared" si="18"/>
        <v>97</v>
      </c>
      <c r="G1218" s="76"/>
      <c r="I1218" s="84"/>
    </row>
    <row r="1219" spans="1:9" x14ac:dyDescent="0.2">
      <c r="A1219">
        <v>59.427500000000002</v>
      </c>
      <c r="B1219">
        <v>97.343369999999993</v>
      </c>
      <c r="C1219">
        <v>19.17005</v>
      </c>
      <c r="D1219">
        <v>2.0687859999999998</v>
      </c>
      <c r="E1219">
        <v>0.1079176</v>
      </c>
      <c r="F1219" s="95">
        <f t="shared" si="18"/>
        <v>97</v>
      </c>
      <c r="G1219" s="76"/>
      <c r="I1219" s="84"/>
    </row>
    <row r="1220" spans="1:9" x14ac:dyDescent="0.2">
      <c r="A1220">
        <v>59.477499999999999</v>
      </c>
      <c r="B1220">
        <v>97.406189999999995</v>
      </c>
      <c r="C1220">
        <v>19.13156</v>
      </c>
      <c r="D1220">
        <v>2.0336150000000002</v>
      </c>
      <c r="E1220">
        <v>0.1062964</v>
      </c>
      <c r="F1220" s="95">
        <f t="shared" si="18"/>
        <v>97</v>
      </c>
      <c r="G1220" s="76"/>
      <c r="I1220" s="84"/>
    </row>
    <row r="1221" spans="1:9" x14ac:dyDescent="0.2">
      <c r="A1221">
        <v>59.527500000000003</v>
      </c>
      <c r="B1221">
        <v>97.515190000000004</v>
      </c>
      <c r="C1221">
        <v>19.134910000000001</v>
      </c>
      <c r="D1221">
        <v>2.0155280000000002</v>
      </c>
      <c r="E1221">
        <v>0.1053325</v>
      </c>
      <c r="F1221" s="95">
        <f t="shared" si="18"/>
        <v>98</v>
      </c>
      <c r="G1221" s="76"/>
      <c r="I1221" s="84"/>
    </row>
    <row r="1222" spans="1:9" x14ac:dyDescent="0.2">
      <c r="A1222">
        <v>59.577500000000001</v>
      </c>
      <c r="B1222">
        <v>97.615799999999993</v>
      </c>
      <c r="C1222">
        <v>19.07094</v>
      </c>
      <c r="D1222">
        <v>1.9831529999999999</v>
      </c>
      <c r="E1222">
        <v>0.1039882</v>
      </c>
      <c r="F1222" s="95">
        <f t="shared" si="18"/>
        <v>98</v>
      </c>
      <c r="G1222" s="76"/>
      <c r="I1222" s="84"/>
    </row>
    <row r="1223" spans="1:9" x14ac:dyDescent="0.2">
      <c r="A1223">
        <v>59.627499999999998</v>
      </c>
      <c r="B1223">
        <v>97.724819999999994</v>
      </c>
      <c r="C1223">
        <v>19.08483</v>
      </c>
      <c r="D1223">
        <v>1.9492339999999999</v>
      </c>
      <c r="E1223">
        <v>0.1021353</v>
      </c>
      <c r="F1223" s="95">
        <f t="shared" si="18"/>
        <v>98</v>
      </c>
      <c r="G1223" s="76"/>
      <c r="I1223" s="84"/>
    </row>
    <row r="1224" spans="1:9" x14ac:dyDescent="0.2">
      <c r="A1224">
        <v>59.677500000000002</v>
      </c>
      <c r="B1224">
        <v>97.817089999999993</v>
      </c>
      <c r="C1224">
        <v>19.05979</v>
      </c>
      <c r="D1224">
        <v>1.903098</v>
      </c>
      <c r="E1224">
        <v>9.9848820000000005E-2</v>
      </c>
      <c r="F1224" s="95">
        <f t="shared" si="18"/>
        <v>98</v>
      </c>
      <c r="G1224" s="76"/>
      <c r="I1224" s="84"/>
    </row>
    <row r="1225" spans="1:9" x14ac:dyDescent="0.2">
      <c r="A1225">
        <v>59.727499999999999</v>
      </c>
      <c r="B1225">
        <v>97.928280000000001</v>
      </c>
      <c r="C1225">
        <v>19.07189</v>
      </c>
      <c r="D1225">
        <v>1.889869</v>
      </c>
      <c r="E1225">
        <v>9.9091879999999993E-2</v>
      </c>
      <c r="F1225" s="95">
        <f t="shared" si="18"/>
        <v>98</v>
      </c>
      <c r="G1225" s="76"/>
      <c r="I1225" s="84"/>
    </row>
    <row r="1226" spans="1:9" x14ac:dyDescent="0.2">
      <c r="A1226">
        <v>59.777500000000003</v>
      </c>
      <c r="B1226">
        <v>98.018870000000007</v>
      </c>
      <c r="C1226">
        <v>19.042570000000001</v>
      </c>
      <c r="D1226">
        <v>1.875111</v>
      </c>
      <c r="E1226">
        <v>9.8469409999999993E-2</v>
      </c>
      <c r="F1226" s="95">
        <f t="shared" si="18"/>
        <v>98</v>
      </c>
      <c r="G1226" s="76"/>
      <c r="I1226" s="84"/>
    </row>
    <row r="1227" spans="1:9" x14ac:dyDescent="0.2">
      <c r="A1227">
        <v>59.827500000000001</v>
      </c>
      <c r="B1227">
        <v>98.131479999999996</v>
      </c>
      <c r="C1227">
        <v>19.058489999999999</v>
      </c>
      <c r="D1227">
        <v>1.869848</v>
      </c>
      <c r="E1227">
        <v>9.8111019999999993E-2</v>
      </c>
      <c r="F1227" s="95">
        <f t="shared" si="18"/>
        <v>98</v>
      </c>
      <c r="G1227" s="76"/>
      <c r="I1227" s="84"/>
    </row>
    <row r="1228" spans="1:9" x14ac:dyDescent="0.2">
      <c r="A1228">
        <v>59.877499999999998</v>
      </c>
      <c r="B1228">
        <v>98.21387</v>
      </c>
      <c r="C1228">
        <v>19.030909999999999</v>
      </c>
      <c r="D1228">
        <v>1.8031520000000001</v>
      </c>
      <c r="E1228">
        <v>9.4748620000000006E-2</v>
      </c>
      <c r="F1228" s="95">
        <f t="shared" si="18"/>
        <v>98</v>
      </c>
      <c r="G1228" s="76"/>
      <c r="I1228" s="84"/>
    </row>
    <row r="1229" spans="1:9" x14ac:dyDescent="0.2">
      <c r="A1229">
        <v>59.927500000000002</v>
      </c>
      <c r="B1229">
        <v>98.315690000000004</v>
      </c>
      <c r="C1229">
        <v>19.021709999999999</v>
      </c>
      <c r="D1229">
        <v>1.7639739999999999</v>
      </c>
      <c r="E1229">
        <v>9.2734720000000007E-2</v>
      </c>
      <c r="F1229" s="95">
        <f t="shared" si="18"/>
        <v>98</v>
      </c>
      <c r="G1229" s="76"/>
      <c r="I1229" s="84"/>
    </row>
    <row r="1230" spans="1:9" x14ac:dyDescent="0.2">
      <c r="A1230">
        <v>59.977499999999999</v>
      </c>
      <c r="B1230">
        <v>98.421840000000003</v>
      </c>
      <c r="C1230">
        <v>19.08595</v>
      </c>
      <c r="D1230">
        <v>1.7399210000000001</v>
      </c>
      <c r="E1230">
        <v>9.1162409999999999E-2</v>
      </c>
      <c r="F1230" s="95">
        <f t="shared" si="18"/>
        <v>98</v>
      </c>
      <c r="G1230" s="76"/>
      <c r="I1230" s="84"/>
    </row>
    <row r="1231" spans="1:9" x14ac:dyDescent="0.2">
      <c r="A1231">
        <v>60.027500000000003</v>
      </c>
      <c r="B1231">
        <v>98.501059999999995</v>
      </c>
      <c r="C1231">
        <v>19.01689</v>
      </c>
      <c r="D1231">
        <v>1.7243599999999999</v>
      </c>
      <c r="E1231">
        <v>9.0675179999999994E-2</v>
      </c>
      <c r="F1231" s="95">
        <f t="shared" si="18"/>
        <v>99</v>
      </c>
      <c r="G1231" s="76"/>
      <c r="I1231" s="84"/>
    </row>
    <row r="1232" spans="1:9" x14ac:dyDescent="0.2">
      <c r="A1232">
        <v>60.077500000000001</v>
      </c>
      <c r="B1232">
        <v>98.594549999999998</v>
      </c>
      <c r="C1232">
        <v>19.095659999999999</v>
      </c>
      <c r="D1232">
        <v>1.7108559999999999</v>
      </c>
      <c r="E1232">
        <v>8.9593989999999998E-2</v>
      </c>
      <c r="F1232" s="95">
        <f t="shared" si="18"/>
        <v>99</v>
      </c>
      <c r="G1232" s="76"/>
      <c r="I1232" s="84"/>
    </row>
    <row r="1233" spans="1:9" x14ac:dyDescent="0.2">
      <c r="A1233">
        <v>60.127499999999998</v>
      </c>
      <c r="B1233">
        <v>98.736810000000006</v>
      </c>
      <c r="C1233">
        <v>19.038830000000001</v>
      </c>
      <c r="D1233">
        <v>1.6900299999999999</v>
      </c>
      <c r="E1233">
        <v>8.8767550000000001E-2</v>
      </c>
      <c r="F1233" s="95">
        <f t="shared" si="18"/>
        <v>99</v>
      </c>
      <c r="G1233" s="76"/>
      <c r="I1233" s="84"/>
    </row>
    <row r="1234" spans="1:9" x14ac:dyDescent="0.2">
      <c r="A1234">
        <v>60.177500000000002</v>
      </c>
      <c r="B1234">
        <v>98.819289999999995</v>
      </c>
      <c r="C1234">
        <v>18.945150000000002</v>
      </c>
      <c r="D1234">
        <v>1.6553610000000001</v>
      </c>
      <c r="E1234">
        <v>8.7376490000000001E-2</v>
      </c>
      <c r="F1234" s="95">
        <f t="shared" si="18"/>
        <v>99</v>
      </c>
      <c r="G1234" s="76"/>
      <c r="I1234" s="84"/>
    </row>
    <row r="1235" spans="1:9" x14ac:dyDescent="0.2">
      <c r="A1235">
        <v>60.227499999999999</v>
      </c>
      <c r="B1235">
        <v>98.909880000000001</v>
      </c>
      <c r="C1235">
        <v>18.89564</v>
      </c>
      <c r="D1235">
        <v>1.6571370000000001</v>
      </c>
      <c r="E1235">
        <v>8.769942E-2</v>
      </c>
      <c r="F1235" s="95">
        <f t="shared" si="18"/>
        <v>99</v>
      </c>
      <c r="G1235" s="76"/>
      <c r="I1235" s="84"/>
    </row>
    <row r="1236" spans="1:9" x14ac:dyDescent="0.2">
      <c r="A1236">
        <v>60.277500000000003</v>
      </c>
      <c r="B1236">
        <v>99.006320000000002</v>
      </c>
      <c r="C1236">
        <v>18.914390000000001</v>
      </c>
      <c r="D1236">
        <v>1.624395</v>
      </c>
      <c r="E1236">
        <v>8.5881440000000003E-2</v>
      </c>
      <c r="F1236" s="95">
        <f t="shared" si="18"/>
        <v>99</v>
      </c>
      <c r="G1236" s="76"/>
      <c r="I1236" s="84"/>
    </row>
    <row r="1237" spans="1:9" x14ac:dyDescent="0.2">
      <c r="A1237">
        <v>60.327500000000001</v>
      </c>
      <c r="B1237">
        <v>99.114379999999997</v>
      </c>
      <c r="C1237">
        <v>18.958639999999999</v>
      </c>
      <c r="D1237">
        <v>1.5937460000000001</v>
      </c>
      <c r="E1237">
        <v>8.4064369999999999E-2</v>
      </c>
      <c r="F1237" s="95">
        <f t="shared" si="18"/>
        <v>99</v>
      </c>
      <c r="G1237" s="76"/>
      <c r="I1237" s="84"/>
    </row>
    <row r="1238" spans="1:9" x14ac:dyDescent="0.2">
      <c r="A1238">
        <v>60.377499999999998</v>
      </c>
      <c r="B1238">
        <v>99.191320000000005</v>
      </c>
      <c r="C1238">
        <v>18.94509</v>
      </c>
      <c r="D1238">
        <v>1.5933729999999999</v>
      </c>
      <c r="E1238">
        <v>8.4104780000000004E-2</v>
      </c>
      <c r="F1238" s="95">
        <f t="shared" si="18"/>
        <v>99</v>
      </c>
      <c r="G1238" s="76"/>
      <c r="I1238" s="84"/>
    </row>
    <row r="1239" spans="1:9" x14ac:dyDescent="0.2">
      <c r="A1239">
        <v>60.427500000000002</v>
      </c>
      <c r="B1239">
        <v>99.292749999999998</v>
      </c>
      <c r="C1239">
        <v>18.998860000000001</v>
      </c>
      <c r="D1239">
        <v>1.5373300000000001</v>
      </c>
      <c r="E1239">
        <v>8.0917000000000003E-2</v>
      </c>
      <c r="F1239" s="95">
        <f t="shared" si="18"/>
        <v>99</v>
      </c>
      <c r="G1239" s="76"/>
      <c r="I1239" s="84"/>
    </row>
    <row r="1240" spans="1:9" x14ac:dyDescent="0.2">
      <c r="A1240">
        <v>60.477499999999999</v>
      </c>
      <c r="B1240">
        <v>99.397620000000003</v>
      </c>
      <c r="C1240">
        <v>18.956800000000001</v>
      </c>
      <c r="D1240">
        <v>1.5303599999999999</v>
      </c>
      <c r="E1240">
        <v>8.0728820000000007E-2</v>
      </c>
      <c r="F1240" s="95">
        <f t="shared" si="18"/>
        <v>99</v>
      </c>
      <c r="G1240" s="76"/>
      <c r="I1240" s="84"/>
    </row>
    <row r="1241" spans="1:9" x14ac:dyDescent="0.2">
      <c r="A1241">
        <v>60.527500000000003</v>
      </c>
      <c r="B1241">
        <v>99.522779999999997</v>
      </c>
      <c r="C1241">
        <v>18.9376</v>
      </c>
      <c r="D1241">
        <v>1.49702</v>
      </c>
      <c r="E1241">
        <v>7.9050140000000005E-2</v>
      </c>
      <c r="F1241" s="95">
        <f t="shared" si="18"/>
        <v>100</v>
      </c>
      <c r="G1241" s="76"/>
      <c r="I1241" s="84"/>
    </row>
    <row r="1242" spans="1:9" x14ac:dyDescent="0.2">
      <c r="A1242">
        <v>60.577500000000001</v>
      </c>
      <c r="B1242">
        <v>99.644499999999994</v>
      </c>
      <c r="C1242">
        <v>18.972809999999999</v>
      </c>
      <c r="D1242">
        <v>1.4605079999999999</v>
      </c>
      <c r="E1242">
        <v>7.697901E-2</v>
      </c>
      <c r="F1242" s="95">
        <f t="shared" si="18"/>
        <v>100</v>
      </c>
      <c r="G1242" s="76"/>
      <c r="I1242" s="84"/>
    </row>
    <row r="1243" spans="1:9" x14ac:dyDescent="0.2">
      <c r="A1243">
        <v>60.627499999999998</v>
      </c>
      <c r="B1243">
        <v>99.709699999999998</v>
      </c>
      <c r="C1243">
        <v>18.991340000000001</v>
      </c>
      <c r="D1243">
        <v>1.450539</v>
      </c>
      <c r="E1243">
        <v>7.6379000000000002E-2</v>
      </c>
      <c r="F1243" s="95">
        <f t="shared" si="18"/>
        <v>100</v>
      </c>
      <c r="G1243" s="76"/>
      <c r="I1243" s="84"/>
    </row>
    <row r="1244" spans="1:9" x14ac:dyDescent="0.2">
      <c r="A1244">
        <v>60.677500000000002</v>
      </c>
      <c r="B1244">
        <v>99.842590000000001</v>
      </c>
      <c r="C1244">
        <v>18.972940000000001</v>
      </c>
      <c r="D1244">
        <v>1.4408859999999999</v>
      </c>
      <c r="E1244">
        <v>7.594426E-2</v>
      </c>
      <c r="F1244" s="95">
        <f t="shared" si="18"/>
        <v>100</v>
      </c>
      <c r="G1244" s="76"/>
      <c r="I1244" s="84"/>
    </row>
    <row r="1245" spans="1:9" x14ac:dyDescent="0.2">
      <c r="A1245">
        <v>60.727499999999999</v>
      </c>
      <c r="B1245">
        <v>99.935450000000003</v>
      </c>
      <c r="C1245">
        <v>18.961729999999999</v>
      </c>
      <c r="D1245">
        <v>1.415921</v>
      </c>
      <c r="E1245">
        <v>7.4672559999999999E-2</v>
      </c>
      <c r="F1245" s="95">
        <f t="shared" si="18"/>
        <v>100</v>
      </c>
      <c r="G1245" s="76"/>
      <c r="I1245" s="84"/>
    </row>
    <row r="1246" spans="1:9" x14ac:dyDescent="0.2">
      <c r="A1246">
        <v>60.777500000000003</v>
      </c>
      <c r="B1246">
        <v>100.02030000000001</v>
      </c>
      <c r="C1246">
        <v>18.9802</v>
      </c>
      <c r="D1246">
        <v>1.3932500000000001</v>
      </c>
      <c r="E1246">
        <v>7.3405460000000006E-2</v>
      </c>
      <c r="F1246" s="95">
        <f t="shared" si="18"/>
        <v>100</v>
      </c>
      <c r="G1246" s="76"/>
      <c r="I1246" s="84"/>
    </row>
    <row r="1247" spans="1:9" x14ac:dyDescent="0.2">
      <c r="A1247">
        <v>60.827500000000001</v>
      </c>
      <c r="B1247">
        <v>100.1215</v>
      </c>
      <c r="C1247">
        <v>18.959679999999999</v>
      </c>
      <c r="D1247">
        <v>1.383939</v>
      </c>
      <c r="E1247">
        <v>7.2993779999999994E-2</v>
      </c>
      <c r="F1247" s="95">
        <f t="shared" si="18"/>
        <v>100</v>
      </c>
      <c r="G1247" s="76"/>
      <c r="I1247" s="84"/>
    </row>
    <row r="1248" spans="1:9" x14ac:dyDescent="0.2">
      <c r="A1248">
        <v>60.877499999999998</v>
      </c>
      <c r="B1248">
        <v>100.2518</v>
      </c>
      <c r="C1248">
        <v>18.92238</v>
      </c>
      <c r="D1248">
        <v>1.346908</v>
      </c>
      <c r="E1248">
        <v>7.1180740000000006E-2</v>
      </c>
      <c r="F1248" s="95">
        <f t="shared" ref="F1248:F1311" si="19">ROUND(B1248,0)</f>
        <v>100</v>
      </c>
      <c r="G1248" s="76"/>
      <c r="I1248" s="84"/>
    </row>
    <row r="1249" spans="1:9" x14ac:dyDescent="0.2">
      <c r="A1249">
        <v>60.927500000000002</v>
      </c>
      <c r="B1249">
        <v>100.3389</v>
      </c>
      <c r="C1249">
        <v>18.95431</v>
      </c>
      <c r="D1249">
        <v>1.3189839999999999</v>
      </c>
      <c r="E1249">
        <v>6.9587540000000003E-2</v>
      </c>
      <c r="F1249" s="95">
        <f t="shared" si="19"/>
        <v>100</v>
      </c>
      <c r="G1249" s="76"/>
      <c r="I1249" s="84"/>
    </row>
    <row r="1250" spans="1:9" x14ac:dyDescent="0.2">
      <c r="A1250">
        <v>60.977499999999999</v>
      </c>
      <c r="B1250">
        <v>100.4221</v>
      </c>
      <c r="C1250">
        <v>18.948399999999999</v>
      </c>
      <c r="D1250">
        <v>1.3264419999999999</v>
      </c>
      <c r="E1250">
        <v>7.0002839999999997E-2</v>
      </c>
      <c r="F1250" s="95">
        <f t="shared" si="19"/>
        <v>100</v>
      </c>
      <c r="G1250" s="76"/>
      <c r="I1250" s="84"/>
    </row>
    <row r="1251" spans="1:9" x14ac:dyDescent="0.2">
      <c r="A1251">
        <v>61.027500000000003</v>
      </c>
      <c r="B1251">
        <v>100.5341</v>
      </c>
      <c r="C1251">
        <v>18.951350000000001</v>
      </c>
      <c r="D1251">
        <v>1.2964260000000001</v>
      </c>
      <c r="E1251">
        <v>6.8408079999999996E-2</v>
      </c>
      <c r="F1251" s="95">
        <f t="shared" si="19"/>
        <v>101</v>
      </c>
      <c r="G1251" s="76"/>
      <c r="I1251" s="84"/>
    </row>
    <row r="1252" spans="1:9" x14ac:dyDescent="0.2">
      <c r="A1252">
        <v>61.077500000000001</v>
      </c>
      <c r="B1252">
        <v>100.629</v>
      </c>
      <c r="C1252">
        <v>18.956479999999999</v>
      </c>
      <c r="D1252">
        <v>1.268743</v>
      </c>
      <c r="E1252">
        <v>6.6929249999999996E-2</v>
      </c>
      <c r="F1252" s="95">
        <f t="shared" si="19"/>
        <v>101</v>
      </c>
      <c r="G1252" s="76"/>
      <c r="I1252" s="84"/>
    </row>
    <row r="1253" spans="1:9" x14ac:dyDescent="0.2">
      <c r="A1253">
        <v>61.127499999999998</v>
      </c>
      <c r="B1253">
        <v>100.71939999999999</v>
      </c>
      <c r="C1253">
        <v>18.95269</v>
      </c>
      <c r="D1253">
        <v>1.269485</v>
      </c>
      <c r="E1253">
        <v>6.6981780000000005E-2</v>
      </c>
      <c r="F1253" s="95">
        <f t="shared" si="19"/>
        <v>101</v>
      </c>
      <c r="G1253" s="76"/>
      <c r="I1253" s="84"/>
    </row>
    <row r="1254" spans="1:9" x14ac:dyDescent="0.2">
      <c r="A1254">
        <v>61.177500000000002</v>
      </c>
      <c r="B1254">
        <v>100.81570000000001</v>
      </c>
      <c r="C1254">
        <v>18.9724</v>
      </c>
      <c r="D1254">
        <v>1.24349</v>
      </c>
      <c r="E1254">
        <v>6.5542039999999996E-2</v>
      </c>
      <c r="F1254" s="95">
        <f t="shared" si="19"/>
        <v>101</v>
      </c>
      <c r="G1254" s="76"/>
      <c r="I1254" s="84"/>
    </row>
    <row r="1255" spans="1:9" x14ac:dyDescent="0.2">
      <c r="A1255">
        <v>61.227499999999999</v>
      </c>
      <c r="B1255">
        <v>100.9183</v>
      </c>
      <c r="C1255">
        <v>18.953279999999999</v>
      </c>
      <c r="D1255">
        <v>1.2321709999999999</v>
      </c>
      <c r="E1255">
        <v>6.5010940000000003E-2</v>
      </c>
      <c r="F1255" s="95">
        <f t="shared" si="19"/>
        <v>101</v>
      </c>
      <c r="G1255" s="76"/>
      <c r="I1255" s="84"/>
    </row>
    <row r="1256" spans="1:9" x14ac:dyDescent="0.2">
      <c r="A1256">
        <v>61.277500000000003</v>
      </c>
      <c r="B1256">
        <v>101.0089</v>
      </c>
      <c r="C1256">
        <v>18.98244</v>
      </c>
      <c r="D1256">
        <v>1.2023410000000001</v>
      </c>
      <c r="E1256">
        <v>6.3339640000000003E-2</v>
      </c>
      <c r="F1256" s="95">
        <f t="shared" si="19"/>
        <v>101</v>
      </c>
      <c r="G1256" s="76"/>
      <c r="I1256" s="84"/>
    </row>
    <row r="1257" spans="1:9" x14ac:dyDescent="0.2">
      <c r="A1257">
        <v>61.327500000000001</v>
      </c>
      <c r="B1257">
        <v>101.0942</v>
      </c>
      <c r="C1257">
        <v>18.952359999999999</v>
      </c>
      <c r="D1257">
        <v>1.212788</v>
      </c>
      <c r="E1257">
        <v>6.3991430000000002E-2</v>
      </c>
      <c r="F1257" s="95">
        <f t="shared" si="19"/>
        <v>101</v>
      </c>
      <c r="G1257" s="76"/>
      <c r="I1257" s="84"/>
    </row>
    <row r="1258" spans="1:9" x14ac:dyDescent="0.2">
      <c r="A1258">
        <v>61.377499999999998</v>
      </c>
      <c r="B1258">
        <v>101.2328</v>
      </c>
      <c r="C1258">
        <v>18.868410000000001</v>
      </c>
      <c r="D1258">
        <v>1.2137789999999999</v>
      </c>
      <c r="E1258">
        <v>6.4328659999999996E-2</v>
      </c>
      <c r="F1258" s="95">
        <f t="shared" si="19"/>
        <v>101</v>
      </c>
      <c r="G1258" s="76"/>
      <c r="I1258" s="84"/>
    </row>
    <row r="1259" spans="1:9" x14ac:dyDescent="0.2">
      <c r="A1259">
        <v>61.427500000000002</v>
      </c>
      <c r="B1259">
        <v>101.3188</v>
      </c>
      <c r="C1259">
        <v>18.96322</v>
      </c>
      <c r="D1259">
        <v>1.1571210000000001</v>
      </c>
      <c r="E1259">
        <v>6.1019240000000002E-2</v>
      </c>
      <c r="F1259" s="95">
        <f t="shared" si="19"/>
        <v>101</v>
      </c>
      <c r="G1259" s="76"/>
      <c r="I1259" s="84"/>
    </row>
    <row r="1260" spans="1:9" x14ac:dyDescent="0.2">
      <c r="A1260">
        <v>61.477609999999999</v>
      </c>
      <c r="B1260">
        <v>101.41719999999999</v>
      </c>
      <c r="C1260">
        <v>18.962</v>
      </c>
      <c r="D1260">
        <v>1.172941</v>
      </c>
      <c r="E1260">
        <v>6.1857429999999998E-2</v>
      </c>
      <c r="F1260" s="95">
        <f t="shared" si="19"/>
        <v>101</v>
      </c>
      <c r="G1260" s="76"/>
      <c r="I1260" s="84"/>
    </row>
    <row r="1261" spans="1:9" x14ac:dyDescent="0.2">
      <c r="A1261">
        <v>61.527659999999997</v>
      </c>
      <c r="B1261">
        <v>101.51220000000001</v>
      </c>
      <c r="C1261">
        <v>18.978560000000002</v>
      </c>
      <c r="D1261">
        <v>1.1241110000000001</v>
      </c>
      <c r="E1261">
        <v>5.9230560000000002E-2</v>
      </c>
      <c r="F1261" s="95">
        <f t="shared" si="19"/>
        <v>102</v>
      </c>
      <c r="G1261" s="76"/>
      <c r="I1261" s="84"/>
    </row>
    <row r="1262" spans="1:9" x14ac:dyDescent="0.2">
      <c r="A1262">
        <v>61.577660000000002</v>
      </c>
      <c r="B1262">
        <v>101.6067</v>
      </c>
      <c r="C1262">
        <v>18.950410000000002</v>
      </c>
      <c r="D1262">
        <v>1.1247739999999999</v>
      </c>
      <c r="E1262">
        <v>5.9353509999999998E-2</v>
      </c>
      <c r="F1262" s="95">
        <f t="shared" si="19"/>
        <v>102</v>
      </c>
      <c r="G1262" s="76"/>
      <c r="I1262" s="84"/>
    </row>
    <row r="1263" spans="1:9" x14ac:dyDescent="0.2">
      <c r="A1263">
        <v>61.627659999999999</v>
      </c>
      <c r="B1263">
        <v>101.7159</v>
      </c>
      <c r="C1263">
        <v>19.000319999999999</v>
      </c>
      <c r="D1263">
        <v>1.108147</v>
      </c>
      <c r="E1263">
        <v>5.8322560000000002E-2</v>
      </c>
      <c r="F1263" s="95">
        <f t="shared" si="19"/>
        <v>102</v>
      </c>
      <c r="G1263" s="76"/>
      <c r="I1263" s="84"/>
    </row>
    <row r="1264" spans="1:9" x14ac:dyDescent="0.2">
      <c r="A1264">
        <v>61.677660000000003</v>
      </c>
      <c r="B1264">
        <v>101.8075</v>
      </c>
      <c r="C1264">
        <v>19.024840000000001</v>
      </c>
      <c r="D1264">
        <v>1.1016779999999999</v>
      </c>
      <c r="E1264">
        <v>5.7907359999999998E-2</v>
      </c>
      <c r="F1264" s="95">
        <f t="shared" si="19"/>
        <v>102</v>
      </c>
      <c r="G1264" s="76"/>
      <c r="I1264" s="84"/>
    </row>
    <row r="1265" spans="1:9" x14ac:dyDescent="0.2">
      <c r="A1265">
        <v>61.72766</v>
      </c>
      <c r="B1265">
        <v>101.9378</v>
      </c>
      <c r="C1265">
        <v>18.93693</v>
      </c>
      <c r="D1265">
        <v>1.1081529999999999</v>
      </c>
      <c r="E1265">
        <v>5.8518090000000002E-2</v>
      </c>
      <c r="F1265" s="95">
        <f t="shared" si="19"/>
        <v>102</v>
      </c>
      <c r="G1265" s="76"/>
      <c r="I1265" s="84"/>
    </row>
    <row r="1266" spans="1:9" x14ac:dyDescent="0.2">
      <c r="A1266">
        <v>61.777659999999997</v>
      </c>
      <c r="B1266">
        <v>101.9982</v>
      </c>
      <c r="C1266">
        <v>18.913519999999998</v>
      </c>
      <c r="D1266">
        <v>1.0834159999999999</v>
      </c>
      <c r="E1266">
        <v>5.7282600000000003E-2</v>
      </c>
      <c r="F1266" s="95">
        <f t="shared" si="19"/>
        <v>102</v>
      </c>
      <c r="G1266" s="76"/>
      <c r="I1266" s="84"/>
    </row>
    <row r="1267" spans="1:9" x14ac:dyDescent="0.2">
      <c r="A1267">
        <v>61.827660000000002</v>
      </c>
      <c r="B1267">
        <v>102.08969999999999</v>
      </c>
      <c r="C1267">
        <v>18.957519999999999</v>
      </c>
      <c r="D1267">
        <v>1.0756140000000001</v>
      </c>
      <c r="E1267">
        <v>5.6738110000000001E-2</v>
      </c>
      <c r="F1267" s="95">
        <f t="shared" si="19"/>
        <v>102</v>
      </c>
      <c r="G1267" s="76"/>
      <c r="I1267" s="84"/>
    </row>
    <row r="1268" spans="1:9" x14ac:dyDescent="0.2">
      <c r="A1268">
        <v>61.877659999999999</v>
      </c>
      <c r="B1268">
        <v>102.18600000000001</v>
      </c>
      <c r="C1268">
        <v>18.959499999999998</v>
      </c>
      <c r="D1268">
        <v>1.0461020000000001</v>
      </c>
      <c r="E1268">
        <v>5.517561E-2</v>
      </c>
      <c r="F1268" s="95">
        <f t="shared" si="19"/>
        <v>102</v>
      </c>
      <c r="G1268" s="76"/>
      <c r="I1268" s="84"/>
    </row>
    <row r="1269" spans="1:9" x14ac:dyDescent="0.2">
      <c r="A1269">
        <v>61.927660000000003</v>
      </c>
      <c r="B1269">
        <v>102.34180000000001</v>
      </c>
      <c r="C1269">
        <v>19.002890000000001</v>
      </c>
      <c r="D1269">
        <v>1.032653</v>
      </c>
      <c r="E1269">
        <v>5.4341920000000002E-2</v>
      </c>
      <c r="F1269" s="95">
        <f t="shared" si="19"/>
        <v>102</v>
      </c>
      <c r="G1269" s="76"/>
      <c r="I1269" s="84"/>
    </row>
    <row r="1270" spans="1:9" x14ac:dyDescent="0.2">
      <c r="A1270">
        <v>61.97766</v>
      </c>
      <c r="B1270">
        <v>102.408</v>
      </c>
      <c r="C1270">
        <v>18.989460000000001</v>
      </c>
      <c r="D1270">
        <v>0.99661489999999997</v>
      </c>
      <c r="E1270">
        <v>5.2482540000000001E-2</v>
      </c>
      <c r="F1270" s="95">
        <f t="shared" si="19"/>
        <v>102</v>
      </c>
      <c r="G1270" s="76"/>
      <c r="I1270" s="84"/>
    </row>
    <row r="1271" spans="1:9" x14ac:dyDescent="0.2">
      <c r="A1271">
        <v>62.027659999999997</v>
      </c>
      <c r="B1271">
        <v>102.5048</v>
      </c>
      <c r="C1271">
        <v>18.997319999999998</v>
      </c>
      <c r="D1271">
        <v>1.006418</v>
      </c>
      <c r="E1271">
        <v>5.2976860000000001E-2</v>
      </c>
      <c r="F1271" s="95">
        <f t="shared" si="19"/>
        <v>103</v>
      </c>
      <c r="G1271" s="76"/>
      <c r="I1271" s="84"/>
    </row>
    <row r="1272" spans="1:9" x14ac:dyDescent="0.2">
      <c r="A1272">
        <v>62.077660000000002</v>
      </c>
      <c r="B1272">
        <v>102.619</v>
      </c>
      <c r="C1272">
        <v>19.014089999999999</v>
      </c>
      <c r="D1272">
        <v>0.98880140000000005</v>
      </c>
      <c r="E1272">
        <v>5.2003609999999999E-2</v>
      </c>
      <c r="F1272" s="95">
        <f t="shared" si="19"/>
        <v>103</v>
      </c>
      <c r="G1272" s="76"/>
      <c r="I1272" s="84"/>
    </row>
    <row r="1273" spans="1:9" x14ac:dyDescent="0.2">
      <c r="A1273">
        <v>62.127659999999999</v>
      </c>
      <c r="B1273">
        <v>102.71769999999999</v>
      </c>
      <c r="C1273">
        <v>18.951889999999999</v>
      </c>
      <c r="D1273">
        <v>0.98388249999999999</v>
      </c>
      <c r="E1273">
        <v>5.1914759999999997E-2</v>
      </c>
      <c r="F1273" s="95">
        <f t="shared" si="19"/>
        <v>103</v>
      </c>
      <c r="G1273" s="76"/>
      <c r="I1273" s="84"/>
    </row>
    <row r="1274" spans="1:9" x14ac:dyDescent="0.2">
      <c r="A1274">
        <v>62.177660000000003</v>
      </c>
      <c r="B1274">
        <v>102.83320000000001</v>
      </c>
      <c r="C1274">
        <v>18.903189999999999</v>
      </c>
      <c r="D1274">
        <v>0.9801512</v>
      </c>
      <c r="E1274">
        <v>5.1851109999999999E-2</v>
      </c>
      <c r="F1274" s="95">
        <f t="shared" si="19"/>
        <v>103</v>
      </c>
      <c r="G1274" s="76"/>
      <c r="I1274" s="84"/>
    </row>
    <row r="1275" spans="1:9" x14ac:dyDescent="0.2">
      <c r="A1275">
        <v>62.22766</v>
      </c>
      <c r="B1275">
        <v>102.94970000000001</v>
      </c>
      <c r="C1275">
        <v>18.929379999999998</v>
      </c>
      <c r="D1275">
        <v>0.99483580000000005</v>
      </c>
      <c r="E1275">
        <v>5.25551E-2</v>
      </c>
      <c r="F1275" s="95">
        <f t="shared" si="19"/>
        <v>103</v>
      </c>
      <c r="G1275" s="76"/>
      <c r="I1275" s="84"/>
    </row>
    <row r="1276" spans="1:9" x14ac:dyDescent="0.2">
      <c r="A1276">
        <v>62.277659999999997</v>
      </c>
      <c r="B1276">
        <v>103.0523</v>
      </c>
      <c r="C1276">
        <v>18.836559999999999</v>
      </c>
      <c r="D1276">
        <v>1.034591</v>
      </c>
      <c r="E1276">
        <v>5.4924590000000002E-2</v>
      </c>
      <c r="F1276" s="95">
        <f t="shared" si="19"/>
        <v>103</v>
      </c>
      <c r="G1276" s="76"/>
      <c r="I1276" s="84"/>
    </row>
    <row r="1277" spans="1:9" x14ac:dyDescent="0.2">
      <c r="A1277">
        <v>62.327660000000002</v>
      </c>
      <c r="B1277">
        <v>103.1417</v>
      </c>
      <c r="C1277">
        <v>18.8047</v>
      </c>
      <c r="D1277">
        <v>1.0142949999999999</v>
      </c>
      <c r="E1277">
        <v>5.3938380000000001E-2</v>
      </c>
      <c r="F1277" s="95">
        <f t="shared" si="19"/>
        <v>103</v>
      </c>
      <c r="G1277" s="76"/>
      <c r="I1277" s="84"/>
    </row>
    <row r="1278" spans="1:9" x14ac:dyDescent="0.2">
      <c r="A1278">
        <v>62.378889999999998</v>
      </c>
      <c r="B1278">
        <v>103.23520000000001</v>
      </c>
      <c r="C1278">
        <v>19.081420000000001</v>
      </c>
      <c r="D1278">
        <v>0.85095589999999999</v>
      </c>
      <c r="E1278">
        <v>4.4596040000000003E-2</v>
      </c>
      <c r="F1278" s="95">
        <f t="shared" si="19"/>
        <v>103</v>
      </c>
      <c r="G1278" s="76"/>
      <c r="I1278" s="84"/>
    </row>
    <row r="1279" spans="1:9" x14ac:dyDescent="0.2">
      <c r="A1279">
        <v>62.429499999999997</v>
      </c>
      <c r="B1279">
        <v>103.3295</v>
      </c>
      <c r="C1279">
        <v>18.956469999999999</v>
      </c>
      <c r="D1279">
        <v>1.049072</v>
      </c>
      <c r="E1279">
        <v>5.5341080000000001E-2</v>
      </c>
      <c r="F1279" s="95">
        <f t="shared" si="19"/>
        <v>103</v>
      </c>
      <c r="G1279" s="76"/>
      <c r="I1279" s="84"/>
    </row>
    <row r="1280" spans="1:9" x14ac:dyDescent="0.2">
      <c r="A1280">
        <v>62.479500000000002</v>
      </c>
      <c r="B1280">
        <v>103.4449</v>
      </c>
      <c r="C1280">
        <v>18.982379999999999</v>
      </c>
      <c r="D1280">
        <v>0.84001440000000005</v>
      </c>
      <c r="E1280">
        <v>4.4252319999999998E-2</v>
      </c>
      <c r="F1280" s="95">
        <f t="shared" si="19"/>
        <v>103</v>
      </c>
      <c r="G1280" s="76"/>
      <c r="I1280" s="84"/>
    </row>
    <row r="1281" spans="1:9" x14ac:dyDescent="0.2">
      <c r="A1281">
        <v>62.529499999999999</v>
      </c>
      <c r="B1281">
        <v>103.5307</v>
      </c>
      <c r="C1281">
        <v>19.079599999999999</v>
      </c>
      <c r="D1281">
        <v>0.7411875</v>
      </c>
      <c r="E1281">
        <v>3.8847130000000001E-2</v>
      </c>
      <c r="F1281" s="95">
        <f t="shared" si="19"/>
        <v>104</v>
      </c>
      <c r="G1281" s="76"/>
      <c r="I1281" s="84"/>
    </row>
    <row r="1282" spans="1:9" x14ac:dyDescent="0.2">
      <c r="A1282">
        <v>62.579500000000003</v>
      </c>
      <c r="B1282">
        <v>103.636</v>
      </c>
      <c r="C1282">
        <v>19.016220000000001</v>
      </c>
      <c r="D1282">
        <v>0.85109250000000003</v>
      </c>
      <c r="E1282">
        <v>4.4756129999999998E-2</v>
      </c>
      <c r="F1282" s="95">
        <f t="shared" si="19"/>
        <v>104</v>
      </c>
      <c r="G1282" s="76"/>
      <c r="I1282" s="84"/>
    </row>
    <row r="1283" spans="1:9" x14ac:dyDescent="0.2">
      <c r="A1283">
        <v>62.6295</v>
      </c>
      <c r="B1283">
        <v>103.69540000000001</v>
      </c>
      <c r="C1283">
        <v>18.931899999999999</v>
      </c>
      <c r="D1283">
        <v>1.002794</v>
      </c>
      <c r="E1283">
        <v>5.2968479999999998E-2</v>
      </c>
      <c r="F1283" s="95">
        <f t="shared" si="19"/>
        <v>104</v>
      </c>
      <c r="G1283" s="76"/>
      <c r="I1283" s="84"/>
    </row>
    <row r="1284" spans="1:9" x14ac:dyDescent="0.2">
      <c r="A1284">
        <v>62.679499999999997</v>
      </c>
      <c r="B1284">
        <v>103.8305</v>
      </c>
      <c r="C1284">
        <v>19.076440000000002</v>
      </c>
      <c r="D1284">
        <v>0.77201260000000005</v>
      </c>
      <c r="E1284">
        <v>4.0469440000000002E-2</v>
      </c>
      <c r="F1284" s="95">
        <f t="shared" si="19"/>
        <v>104</v>
      </c>
      <c r="G1284" s="76"/>
      <c r="I1284" s="84"/>
    </row>
    <row r="1285" spans="1:9" x14ac:dyDescent="0.2">
      <c r="A1285">
        <v>62.729500000000002</v>
      </c>
      <c r="B1285">
        <v>103.9153</v>
      </c>
      <c r="C1285">
        <v>19.088789999999999</v>
      </c>
      <c r="D1285">
        <v>0.78205100000000005</v>
      </c>
      <c r="E1285">
        <v>4.0969129999999999E-2</v>
      </c>
      <c r="F1285" s="95">
        <f t="shared" si="19"/>
        <v>104</v>
      </c>
      <c r="G1285" s="76"/>
      <c r="I1285" s="84"/>
    </row>
    <row r="1286" spans="1:9" x14ac:dyDescent="0.2">
      <c r="A1286">
        <v>62.779499999999999</v>
      </c>
      <c r="B1286">
        <v>104.0112</v>
      </c>
      <c r="C1286">
        <v>19.078050000000001</v>
      </c>
      <c r="D1286">
        <v>0.79384920000000003</v>
      </c>
      <c r="E1286">
        <v>4.1610620000000001E-2</v>
      </c>
      <c r="F1286" s="95">
        <f t="shared" si="19"/>
        <v>104</v>
      </c>
      <c r="G1286" s="76"/>
      <c r="I1286" s="84"/>
    </row>
    <row r="1287" spans="1:9" x14ac:dyDescent="0.2">
      <c r="A1287">
        <v>62.829500000000003</v>
      </c>
      <c r="B1287">
        <v>104.116</v>
      </c>
      <c r="C1287">
        <v>18.998059999999999</v>
      </c>
      <c r="D1287">
        <v>0.80280759999999995</v>
      </c>
      <c r="E1287">
        <v>4.2257370000000002E-2</v>
      </c>
      <c r="F1287" s="95">
        <f t="shared" si="19"/>
        <v>104</v>
      </c>
      <c r="G1287" s="76"/>
      <c r="I1287" s="84"/>
    </row>
    <row r="1288" spans="1:9" x14ac:dyDescent="0.2">
      <c r="A1288">
        <v>62.8795</v>
      </c>
      <c r="B1288">
        <v>104.1961</v>
      </c>
      <c r="C1288">
        <v>19.013190000000002</v>
      </c>
      <c r="D1288">
        <v>0.80551700000000004</v>
      </c>
      <c r="E1288">
        <v>4.2366220000000003E-2</v>
      </c>
      <c r="F1288" s="95">
        <f t="shared" si="19"/>
        <v>104</v>
      </c>
      <c r="G1288" s="76"/>
      <c r="I1288" s="84"/>
    </row>
    <row r="1289" spans="1:9" x14ac:dyDescent="0.2">
      <c r="A1289">
        <v>62.929499999999997</v>
      </c>
      <c r="B1289">
        <v>104.3026</v>
      </c>
      <c r="C1289">
        <v>19.030349999999999</v>
      </c>
      <c r="D1289">
        <v>0.81833440000000002</v>
      </c>
      <c r="E1289">
        <v>4.3001530000000003E-2</v>
      </c>
      <c r="F1289" s="95">
        <f t="shared" si="19"/>
        <v>104</v>
      </c>
      <c r="G1289" s="76"/>
      <c r="I1289" s="84"/>
    </row>
    <row r="1290" spans="1:9" x14ac:dyDescent="0.2">
      <c r="A1290">
        <v>62.979500000000002</v>
      </c>
      <c r="B1290">
        <v>104.4122</v>
      </c>
      <c r="C1290">
        <v>18.988250000000001</v>
      </c>
      <c r="D1290">
        <v>0.90449919999999995</v>
      </c>
      <c r="E1290">
        <v>4.7634679999999999E-2</v>
      </c>
      <c r="F1290" s="95">
        <f t="shared" si="19"/>
        <v>104</v>
      </c>
      <c r="G1290" s="76"/>
      <c r="I1290" s="84"/>
    </row>
    <row r="1291" spans="1:9" x14ac:dyDescent="0.2">
      <c r="A1291">
        <v>63.029499999999999</v>
      </c>
      <c r="B1291">
        <v>104.50660000000001</v>
      </c>
      <c r="C1291">
        <v>19.00104</v>
      </c>
      <c r="D1291">
        <v>0.85535349999999999</v>
      </c>
      <c r="E1291">
        <v>4.501616E-2</v>
      </c>
      <c r="F1291" s="95">
        <f t="shared" si="19"/>
        <v>105</v>
      </c>
      <c r="G1291" s="76"/>
      <c r="I1291" s="84"/>
    </row>
    <row r="1292" spans="1:9" x14ac:dyDescent="0.2">
      <c r="A1292">
        <v>63.079500000000003</v>
      </c>
      <c r="B1292">
        <v>104.61190000000001</v>
      </c>
      <c r="C1292">
        <v>19.074349999999999</v>
      </c>
      <c r="D1292">
        <v>0.75358130000000001</v>
      </c>
      <c r="E1292">
        <v>3.950758E-2</v>
      </c>
      <c r="F1292" s="95">
        <f t="shared" si="19"/>
        <v>105</v>
      </c>
      <c r="G1292" s="76"/>
      <c r="I1292" s="84"/>
    </row>
    <row r="1293" spans="1:9" x14ac:dyDescent="0.2">
      <c r="A1293">
        <v>63.1295</v>
      </c>
      <c r="B1293">
        <v>104.6944</v>
      </c>
      <c r="C1293">
        <v>19.092739999999999</v>
      </c>
      <c r="D1293">
        <v>0.74478259999999996</v>
      </c>
      <c r="E1293">
        <v>3.9008679999999997E-2</v>
      </c>
      <c r="F1293" s="95">
        <f t="shared" si="19"/>
        <v>105</v>
      </c>
      <c r="G1293" s="76"/>
      <c r="I1293" s="84"/>
    </row>
    <row r="1294" spans="1:9" x14ac:dyDescent="0.2">
      <c r="A1294">
        <v>63.179499999999997</v>
      </c>
      <c r="B1294">
        <v>104.78959999999999</v>
      </c>
      <c r="C1294">
        <v>19.07152</v>
      </c>
      <c r="D1294">
        <v>0.74756500000000004</v>
      </c>
      <c r="E1294">
        <v>3.9197999999999997E-2</v>
      </c>
      <c r="F1294" s="95">
        <f t="shared" si="19"/>
        <v>105</v>
      </c>
      <c r="G1294" s="76"/>
      <c r="I1294" s="84"/>
    </row>
    <row r="1295" spans="1:9" x14ac:dyDescent="0.2">
      <c r="A1295">
        <v>63.229500000000002</v>
      </c>
      <c r="B1295">
        <v>104.8908</v>
      </c>
      <c r="C1295">
        <v>19.086179999999999</v>
      </c>
      <c r="D1295">
        <v>0.74208739999999995</v>
      </c>
      <c r="E1295">
        <v>3.888088E-2</v>
      </c>
      <c r="F1295" s="95">
        <f t="shared" si="19"/>
        <v>105</v>
      </c>
      <c r="G1295" s="76"/>
      <c r="I1295" s="84"/>
    </row>
    <row r="1296" spans="1:9" x14ac:dyDescent="0.2">
      <c r="A1296">
        <v>63.279499999999999</v>
      </c>
      <c r="B1296">
        <v>105.01</v>
      </c>
      <c r="C1296">
        <v>19.069420000000001</v>
      </c>
      <c r="D1296">
        <v>0.7226648</v>
      </c>
      <c r="E1296">
        <v>3.7896529999999998E-2</v>
      </c>
      <c r="F1296" s="95">
        <f t="shared" si="19"/>
        <v>105</v>
      </c>
      <c r="G1296" s="76"/>
      <c r="I1296" s="84"/>
    </row>
    <row r="1297" spans="1:9" x14ac:dyDescent="0.2">
      <c r="A1297">
        <v>63.329500000000003</v>
      </c>
      <c r="B1297">
        <v>105.0947</v>
      </c>
      <c r="C1297">
        <v>19.081720000000001</v>
      </c>
      <c r="D1297">
        <v>0.76178380000000001</v>
      </c>
      <c r="E1297">
        <v>3.9922180000000002E-2</v>
      </c>
      <c r="F1297" s="95">
        <f t="shared" si="19"/>
        <v>105</v>
      </c>
      <c r="G1297" s="76"/>
      <c r="I1297" s="84"/>
    </row>
    <row r="1298" spans="1:9" x14ac:dyDescent="0.2">
      <c r="A1298">
        <v>63.3795</v>
      </c>
      <c r="B1298">
        <v>105.2179</v>
      </c>
      <c r="C1298">
        <v>19.072520000000001</v>
      </c>
      <c r="D1298">
        <v>0.77323410000000004</v>
      </c>
      <c r="E1298">
        <v>4.0541800000000003E-2</v>
      </c>
      <c r="F1298" s="95">
        <f t="shared" si="19"/>
        <v>105</v>
      </c>
      <c r="G1298" s="76"/>
      <c r="I1298" s="84"/>
    </row>
    <row r="1299" spans="1:9" x14ac:dyDescent="0.2">
      <c r="A1299">
        <v>63.429499999999997</v>
      </c>
      <c r="B1299">
        <v>105.33</v>
      </c>
      <c r="C1299">
        <v>19.05453</v>
      </c>
      <c r="D1299">
        <v>0.74640150000000005</v>
      </c>
      <c r="E1299">
        <v>3.9171869999999998E-2</v>
      </c>
      <c r="F1299" s="95">
        <f t="shared" si="19"/>
        <v>105</v>
      </c>
      <c r="G1299" s="76"/>
      <c r="I1299" s="84"/>
    </row>
    <row r="1300" spans="1:9" x14ac:dyDescent="0.2">
      <c r="A1300">
        <v>63.479500000000002</v>
      </c>
      <c r="B1300">
        <v>105.4344</v>
      </c>
      <c r="C1300">
        <v>19.10397</v>
      </c>
      <c r="D1300">
        <v>0.70033199999999995</v>
      </c>
      <c r="E1300">
        <v>3.6658959999999997E-2</v>
      </c>
      <c r="F1300" s="95">
        <f t="shared" si="19"/>
        <v>105</v>
      </c>
      <c r="G1300" s="76"/>
      <c r="I1300" s="84"/>
    </row>
    <row r="1301" spans="1:9" x14ac:dyDescent="0.2">
      <c r="A1301">
        <v>63.529499999999999</v>
      </c>
      <c r="B1301">
        <v>105.50839999999999</v>
      </c>
      <c r="C1301">
        <v>19.109400000000001</v>
      </c>
      <c r="D1301">
        <v>0.71293019999999996</v>
      </c>
      <c r="E1301">
        <v>3.730783E-2</v>
      </c>
      <c r="F1301" s="95">
        <f t="shared" si="19"/>
        <v>106</v>
      </c>
      <c r="G1301" s="76"/>
      <c r="I1301" s="84"/>
    </row>
    <row r="1302" spans="1:9" x14ac:dyDescent="0.2">
      <c r="A1302">
        <v>63.579500000000003</v>
      </c>
      <c r="B1302">
        <v>105.5754</v>
      </c>
      <c r="C1302">
        <v>19.13785</v>
      </c>
      <c r="D1302">
        <v>0.64089629999999997</v>
      </c>
      <c r="E1302">
        <v>3.3488419999999998E-2</v>
      </c>
      <c r="F1302" s="95">
        <f t="shared" si="19"/>
        <v>106</v>
      </c>
      <c r="G1302" s="76"/>
      <c r="I1302" s="84"/>
    </row>
    <row r="1303" spans="1:9" x14ac:dyDescent="0.2">
      <c r="A1303">
        <v>63.6295</v>
      </c>
      <c r="B1303">
        <v>105.6985</v>
      </c>
      <c r="C1303">
        <v>19.11713</v>
      </c>
      <c r="D1303">
        <v>0.63731859999999996</v>
      </c>
      <c r="E1303">
        <v>3.3337569999999997E-2</v>
      </c>
      <c r="F1303" s="95">
        <f t="shared" si="19"/>
        <v>106</v>
      </c>
      <c r="G1303" s="76"/>
      <c r="I1303" s="84"/>
    </row>
    <row r="1304" spans="1:9" x14ac:dyDescent="0.2">
      <c r="A1304">
        <v>63.679499999999997</v>
      </c>
      <c r="B1304">
        <v>105.7929</v>
      </c>
      <c r="C1304">
        <v>19.142710000000001</v>
      </c>
      <c r="D1304">
        <v>0.63796120000000001</v>
      </c>
      <c r="E1304">
        <v>3.3326599999999998E-2</v>
      </c>
      <c r="F1304" s="95">
        <f t="shared" si="19"/>
        <v>106</v>
      </c>
      <c r="G1304" s="76"/>
      <c r="I1304" s="84"/>
    </row>
    <row r="1305" spans="1:9" x14ac:dyDescent="0.2">
      <c r="A1305">
        <v>63.729559999999999</v>
      </c>
      <c r="B1305">
        <v>105.91679999999999</v>
      </c>
      <c r="C1305">
        <v>19.15868</v>
      </c>
      <c r="D1305">
        <v>0.66883139999999996</v>
      </c>
      <c r="E1305">
        <v>3.4910099999999999E-2</v>
      </c>
      <c r="F1305" s="95">
        <f t="shared" si="19"/>
        <v>106</v>
      </c>
      <c r="G1305" s="76"/>
      <c r="I1305" s="84"/>
    </row>
    <row r="1306" spans="1:9" x14ac:dyDescent="0.2">
      <c r="A1306">
        <v>63.779670000000003</v>
      </c>
      <c r="B1306">
        <v>106.0304</v>
      </c>
      <c r="C1306">
        <v>19.134830000000001</v>
      </c>
      <c r="D1306">
        <v>0.65480760000000005</v>
      </c>
      <c r="E1306">
        <v>3.4220720000000003E-2</v>
      </c>
      <c r="F1306" s="95">
        <f t="shared" si="19"/>
        <v>106</v>
      </c>
      <c r="G1306" s="76"/>
      <c r="I1306" s="84"/>
    </row>
    <row r="1307" spans="1:9" x14ac:dyDescent="0.2">
      <c r="A1307">
        <v>63.829659999999997</v>
      </c>
      <c r="B1307">
        <v>106.14019999999999</v>
      </c>
      <c r="C1307">
        <v>19.139749999999999</v>
      </c>
      <c r="D1307">
        <v>0.65782200000000002</v>
      </c>
      <c r="E1307">
        <v>3.4369410000000003E-2</v>
      </c>
      <c r="F1307" s="95">
        <f t="shared" si="19"/>
        <v>106</v>
      </c>
      <c r="G1307" s="76"/>
      <c r="I1307" s="84"/>
    </row>
    <row r="1308" spans="1:9" x14ac:dyDescent="0.2">
      <c r="A1308">
        <v>63.879660000000001</v>
      </c>
      <c r="B1308">
        <v>106.2285</v>
      </c>
      <c r="C1308">
        <v>19.15906</v>
      </c>
      <c r="D1308">
        <v>0.6305385</v>
      </c>
      <c r="E1308">
        <v>3.2910719999999997E-2</v>
      </c>
      <c r="F1308" s="95">
        <f t="shared" si="19"/>
        <v>106</v>
      </c>
      <c r="G1308" s="76"/>
      <c r="I1308" s="84"/>
    </row>
    <row r="1309" spans="1:9" x14ac:dyDescent="0.2">
      <c r="A1309">
        <v>63.929670000000002</v>
      </c>
      <c r="B1309">
        <v>106.3094</v>
      </c>
      <c r="C1309">
        <v>19.17221</v>
      </c>
      <c r="D1309">
        <v>0.59621290000000005</v>
      </c>
      <c r="E1309">
        <v>3.1097759999999999E-2</v>
      </c>
      <c r="F1309" s="95">
        <f t="shared" si="19"/>
        <v>106</v>
      </c>
      <c r="G1309" s="76"/>
      <c r="I1309" s="84"/>
    </row>
    <row r="1310" spans="1:9" x14ac:dyDescent="0.2">
      <c r="A1310">
        <v>63.979669999999999</v>
      </c>
      <c r="B1310">
        <v>106.4081</v>
      </c>
      <c r="C1310">
        <v>19.172529999999998</v>
      </c>
      <c r="D1310">
        <v>0.61533590000000005</v>
      </c>
      <c r="E1310">
        <v>3.2094659999999997E-2</v>
      </c>
      <c r="F1310" s="95">
        <f t="shared" si="19"/>
        <v>106</v>
      </c>
      <c r="G1310" s="76"/>
      <c r="I1310" s="84"/>
    </row>
    <row r="1311" spans="1:9" x14ac:dyDescent="0.2">
      <c r="A1311">
        <v>64.029660000000007</v>
      </c>
      <c r="B1311">
        <v>106.51519999999999</v>
      </c>
      <c r="C1311">
        <v>19.179539999999999</v>
      </c>
      <c r="D1311">
        <v>0.62440180000000001</v>
      </c>
      <c r="E1311">
        <v>3.255562E-2</v>
      </c>
      <c r="F1311" s="95">
        <f t="shared" si="19"/>
        <v>107</v>
      </c>
      <c r="G1311" s="76"/>
      <c r="I1311" s="84"/>
    </row>
    <row r="1312" spans="1:9" x14ac:dyDescent="0.2">
      <c r="A1312">
        <v>64.079660000000004</v>
      </c>
      <c r="B1312">
        <v>106.593</v>
      </c>
      <c r="C1312">
        <v>19.18177</v>
      </c>
      <c r="D1312">
        <v>0.61254200000000003</v>
      </c>
      <c r="E1312">
        <v>3.1933540000000003E-2</v>
      </c>
      <c r="F1312" s="95">
        <f t="shared" ref="F1312:F1375" si="20">ROUND(B1312,0)</f>
        <v>107</v>
      </c>
      <c r="G1312" s="76"/>
      <c r="I1312" s="84"/>
    </row>
    <row r="1313" spans="1:9" x14ac:dyDescent="0.2">
      <c r="A1313">
        <v>64.129670000000004</v>
      </c>
      <c r="B1313">
        <v>106.72320000000001</v>
      </c>
      <c r="C1313">
        <v>19.18046</v>
      </c>
      <c r="D1313">
        <v>0.59587999999999997</v>
      </c>
      <c r="E1313">
        <v>3.1067040000000001E-2</v>
      </c>
      <c r="F1313" s="95">
        <f t="shared" si="20"/>
        <v>107</v>
      </c>
      <c r="G1313" s="76"/>
      <c r="I1313" s="84"/>
    </row>
    <row r="1314" spans="1:9" x14ac:dyDescent="0.2">
      <c r="A1314">
        <v>64.179659999999998</v>
      </c>
      <c r="B1314">
        <v>106.8159</v>
      </c>
      <c r="C1314">
        <v>19.192550000000001</v>
      </c>
      <c r="D1314">
        <v>0.59608519999999998</v>
      </c>
      <c r="E1314">
        <v>3.1058160000000001E-2</v>
      </c>
      <c r="F1314" s="95">
        <f t="shared" si="20"/>
        <v>107</v>
      </c>
      <c r="G1314" s="76"/>
      <c r="I1314" s="84"/>
    </row>
    <row r="1315" spans="1:9" x14ac:dyDescent="0.2">
      <c r="A1315">
        <v>64.229669999999999</v>
      </c>
      <c r="B1315">
        <v>106.911</v>
      </c>
      <c r="C1315">
        <v>19.20495</v>
      </c>
      <c r="D1315">
        <v>0.56424039999999998</v>
      </c>
      <c r="E1315">
        <v>2.937994E-2</v>
      </c>
      <c r="F1315" s="95">
        <f t="shared" si="20"/>
        <v>107</v>
      </c>
      <c r="G1315" s="76"/>
      <c r="I1315" s="84"/>
    </row>
    <row r="1316" spans="1:9" x14ac:dyDescent="0.2">
      <c r="A1316">
        <v>64.279660000000007</v>
      </c>
      <c r="B1316">
        <v>107.0018</v>
      </c>
      <c r="C1316">
        <v>19.214839999999999</v>
      </c>
      <c r="D1316">
        <v>0.60140660000000001</v>
      </c>
      <c r="E1316">
        <v>3.129908E-2</v>
      </c>
      <c r="F1316" s="95">
        <f t="shared" si="20"/>
        <v>107</v>
      </c>
      <c r="G1316" s="76"/>
      <c r="I1316" s="84"/>
    </row>
    <row r="1317" spans="1:9" x14ac:dyDescent="0.2">
      <c r="A1317">
        <v>64.329660000000004</v>
      </c>
      <c r="B1317">
        <v>107.1156</v>
      </c>
      <c r="C1317">
        <v>19.199059999999999</v>
      </c>
      <c r="D1317">
        <v>0.57742420000000005</v>
      </c>
      <c r="E1317">
        <v>3.0075640000000001E-2</v>
      </c>
      <c r="F1317" s="95">
        <f t="shared" si="20"/>
        <v>107</v>
      </c>
      <c r="G1317" s="76"/>
      <c r="I1317" s="84"/>
    </row>
    <row r="1318" spans="1:9" x14ac:dyDescent="0.2">
      <c r="A1318">
        <v>64.379670000000004</v>
      </c>
      <c r="B1318">
        <v>107.21939999999999</v>
      </c>
      <c r="C1318">
        <v>19.226839999999999</v>
      </c>
      <c r="D1318">
        <v>0.56766930000000004</v>
      </c>
      <c r="E1318">
        <v>2.952484E-2</v>
      </c>
      <c r="F1318" s="95">
        <f t="shared" si="20"/>
        <v>107</v>
      </c>
      <c r="G1318" s="76"/>
      <c r="I1318" s="84"/>
    </row>
    <row r="1319" spans="1:9" x14ac:dyDescent="0.2">
      <c r="A1319">
        <v>64.429659999999998</v>
      </c>
      <c r="B1319">
        <v>107.3126</v>
      </c>
      <c r="C1319">
        <v>19.223420000000001</v>
      </c>
      <c r="D1319">
        <v>0.56746640000000004</v>
      </c>
      <c r="E1319">
        <v>2.9519529999999999E-2</v>
      </c>
      <c r="F1319" s="95">
        <f t="shared" si="20"/>
        <v>107</v>
      </c>
      <c r="G1319" s="76"/>
      <c r="I1319" s="84"/>
    </row>
    <row r="1320" spans="1:9" x14ac:dyDescent="0.2">
      <c r="A1320">
        <v>64.479669999999999</v>
      </c>
      <c r="B1320">
        <v>107.4341</v>
      </c>
      <c r="C1320">
        <v>19.231919999999999</v>
      </c>
      <c r="D1320">
        <v>0.56390660000000004</v>
      </c>
      <c r="E1320">
        <v>2.9321380000000001E-2</v>
      </c>
      <c r="F1320" s="95">
        <f t="shared" si="20"/>
        <v>107</v>
      </c>
      <c r="G1320" s="76"/>
      <c r="I1320" s="84"/>
    </row>
    <row r="1321" spans="1:9" x14ac:dyDescent="0.2">
      <c r="A1321">
        <v>64.529660000000007</v>
      </c>
      <c r="B1321">
        <v>107.5072</v>
      </c>
      <c r="C1321">
        <v>19.21144</v>
      </c>
      <c r="D1321">
        <v>0.58831120000000003</v>
      </c>
      <c r="E1321">
        <v>3.0622960000000001E-2</v>
      </c>
      <c r="F1321" s="95">
        <f t="shared" si="20"/>
        <v>108</v>
      </c>
      <c r="G1321" s="76"/>
      <c r="I1321" s="84"/>
    </row>
    <row r="1322" spans="1:9" x14ac:dyDescent="0.2">
      <c r="A1322">
        <v>64.579660000000004</v>
      </c>
      <c r="B1322">
        <v>107.61839999999999</v>
      </c>
      <c r="C1322">
        <v>19.257200000000001</v>
      </c>
      <c r="D1322">
        <v>0.55329139999999999</v>
      </c>
      <c r="E1322">
        <v>2.8731679999999999E-2</v>
      </c>
      <c r="F1322" s="95">
        <f t="shared" si="20"/>
        <v>108</v>
      </c>
      <c r="G1322" s="76"/>
      <c r="I1322" s="84"/>
    </row>
    <row r="1323" spans="1:9" x14ac:dyDescent="0.2">
      <c r="A1323">
        <v>64.629670000000004</v>
      </c>
      <c r="B1323">
        <v>107.72709999999999</v>
      </c>
      <c r="C1323">
        <v>19.264520000000001</v>
      </c>
      <c r="D1323">
        <v>0.55553180000000002</v>
      </c>
      <c r="E1323">
        <v>2.8837040000000001E-2</v>
      </c>
      <c r="F1323" s="95">
        <f t="shared" si="20"/>
        <v>108</v>
      </c>
      <c r="G1323" s="76"/>
      <c r="I1323" s="84"/>
    </row>
    <row r="1324" spans="1:9" x14ac:dyDescent="0.2">
      <c r="A1324">
        <v>64.679659999999998</v>
      </c>
      <c r="B1324">
        <v>107.81229999999999</v>
      </c>
      <c r="C1324">
        <v>19.266380000000002</v>
      </c>
      <c r="D1324">
        <v>0.54156740000000003</v>
      </c>
      <c r="E1324">
        <v>2.8109459999999999E-2</v>
      </c>
      <c r="F1324" s="95">
        <f t="shared" si="20"/>
        <v>108</v>
      </c>
      <c r="G1324" s="76"/>
      <c r="I1324" s="84"/>
    </row>
    <row r="1325" spans="1:9" x14ac:dyDescent="0.2">
      <c r="A1325">
        <v>64.729669999999999</v>
      </c>
      <c r="B1325">
        <v>107.9324</v>
      </c>
      <c r="C1325">
        <v>19.259229999999999</v>
      </c>
      <c r="D1325">
        <v>0.56942870000000001</v>
      </c>
      <c r="E1325">
        <v>2.9566539999999999E-2</v>
      </c>
      <c r="F1325" s="95">
        <f t="shared" si="20"/>
        <v>108</v>
      </c>
      <c r="G1325" s="76"/>
      <c r="I1325" s="84"/>
    </row>
    <row r="1326" spans="1:9" x14ac:dyDescent="0.2">
      <c r="A1326">
        <v>64.779660000000007</v>
      </c>
      <c r="B1326">
        <v>107.98569999999999</v>
      </c>
      <c r="C1326">
        <v>19.292470000000002</v>
      </c>
      <c r="D1326">
        <v>0.52861999999999998</v>
      </c>
      <c r="E1326">
        <v>2.7400330000000001E-2</v>
      </c>
      <c r="F1326" s="95">
        <f t="shared" si="20"/>
        <v>108</v>
      </c>
      <c r="G1326" s="76"/>
      <c r="I1326" s="84"/>
    </row>
    <row r="1327" spans="1:9" x14ac:dyDescent="0.2">
      <c r="A1327">
        <v>64.829660000000004</v>
      </c>
      <c r="B1327">
        <v>108.0963</v>
      </c>
      <c r="C1327">
        <v>19.291399999999999</v>
      </c>
      <c r="D1327">
        <v>0.53366749999999996</v>
      </c>
      <c r="E1327">
        <v>2.7663480000000001E-2</v>
      </c>
      <c r="F1327" s="95">
        <f t="shared" si="20"/>
        <v>108</v>
      </c>
      <c r="G1327" s="76"/>
      <c r="I1327" s="84"/>
    </row>
    <row r="1328" spans="1:9" x14ac:dyDescent="0.2">
      <c r="A1328">
        <v>64.879670000000004</v>
      </c>
      <c r="B1328">
        <v>108.1811</v>
      </c>
      <c r="C1328">
        <v>19.285689999999999</v>
      </c>
      <c r="D1328">
        <v>0.53215840000000003</v>
      </c>
      <c r="E1328">
        <v>2.759344E-2</v>
      </c>
      <c r="F1328" s="95">
        <f t="shared" si="20"/>
        <v>108</v>
      </c>
      <c r="G1328" s="76"/>
      <c r="I1328" s="84"/>
    </row>
    <row r="1329" spans="1:9" x14ac:dyDescent="0.2">
      <c r="A1329">
        <v>64.929659999999998</v>
      </c>
      <c r="B1329">
        <v>108.27979999999999</v>
      </c>
      <c r="C1329">
        <v>19.3093</v>
      </c>
      <c r="D1329">
        <v>0.53195749999999997</v>
      </c>
      <c r="E1329">
        <v>2.7549290000000001E-2</v>
      </c>
      <c r="F1329" s="95">
        <f t="shared" si="20"/>
        <v>108</v>
      </c>
      <c r="G1329" s="76"/>
      <c r="I1329" s="84"/>
    </row>
    <row r="1330" spans="1:9" x14ac:dyDescent="0.2">
      <c r="A1330">
        <v>64.979669999999999</v>
      </c>
      <c r="B1330">
        <v>108.4145</v>
      </c>
      <c r="C1330">
        <v>19.28633</v>
      </c>
      <c r="D1330">
        <v>0.53608540000000005</v>
      </c>
      <c r="E1330">
        <v>2.7796129999999999E-2</v>
      </c>
      <c r="F1330" s="95">
        <f t="shared" si="20"/>
        <v>108</v>
      </c>
      <c r="G1330" s="76"/>
      <c r="I1330" s="84"/>
    </row>
    <row r="1331" spans="1:9" x14ac:dyDescent="0.2">
      <c r="A1331">
        <v>65.029660000000007</v>
      </c>
      <c r="B1331">
        <v>108.4984</v>
      </c>
      <c r="C1331">
        <v>19.333939999999998</v>
      </c>
      <c r="D1331">
        <v>0.49229840000000002</v>
      </c>
      <c r="E1331">
        <v>2.546292E-2</v>
      </c>
      <c r="F1331" s="95">
        <f t="shared" si="20"/>
        <v>108</v>
      </c>
      <c r="G1331" s="76"/>
      <c r="I1331" s="84"/>
    </row>
    <row r="1332" spans="1:9" x14ac:dyDescent="0.2">
      <c r="A1332">
        <v>65.079660000000004</v>
      </c>
      <c r="B1332">
        <v>108.59010000000001</v>
      </c>
      <c r="C1332">
        <v>19.331810000000001</v>
      </c>
      <c r="D1332">
        <v>0.5071234</v>
      </c>
      <c r="E1332">
        <v>2.623259E-2</v>
      </c>
      <c r="F1332" s="95">
        <f t="shared" si="20"/>
        <v>109</v>
      </c>
      <c r="G1332" s="76"/>
      <c r="I1332" s="84"/>
    </row>
    <row r="1333" spans="1:9" x14ac:dyDescent="0.2">
      <c r="A1333">
        <v>65.129670000000004</v>
      </c>
      <c r="B1333">
        <v>108.69459999999999</v>
      </c>
      <c r="C1333">
        <v>19.100719999999999</v>
      </c>
      <c r="D1333">
        <v>0.8466648</v>
      </c>
      <c r="E1333">
        <v>4.4326310000000001E-2</v>
      </c>
      <c r="F1333" s="95">
        <f t="shared" si="20"/>
        <v>109</v>
      </c>
      <c r="G1333" s="76"/>
      <c r="I1333" s="84"/>
    </row>
    <row r="1334" spans="1:9" x14ac:dyDescent="0.2">
      <c r="A1334">
        <v>65.179659999999998</v>
      </c>
      <c r="B1334">
        <v>108.7948</v>
      </c>
      <c r="C1334">
        <v>19.232610000000001</v>
      </c>
      <c r="D1334">
        <v>0.64451599999999998</v>
      </c>
      <c r="E1334">
        <v>3.3511619999999999E-2</v>
      </c>
      <c r="F1334" s="95">
        <f t="shared" si="20"/>
        <v>109</v>
      </c>
      <c r="G1334" s="76"/>
      <c r="I1334" s="84"/>
    </row>
    <row r="1335" spans="1:9" x14ac:dyDescent="0.2">
      <c r="A1335">
        <v>65.229669999999999</v>
      </c>
      <c r="B1335">
        <v>108.9195</v>
      </c>
      <c r="C1335">
        <v>19.356719999999999</v>
      </c>
      <c r="D1335">
        <v>0.42161340000000003</v>
      </c>
      <c r="E1335">
        <v>2.1781249999999999E-2</v>
      </c>
      <c r="F1335" s="95">
        <f t="shared" si="20"/>
        <v>109</v>
      </c>
      <c r="G1335" s="76"/>
      <c r="I1335" s="84"/>
    </row>
    <row r="1336" spans="1:9" x14ac:dyDescent="0.2">
      <c r="A1336">
        <v>65.279660000000007</v>
      </c>
      <c r="B1336">
        <v>109.0086</v>
      </c>
      <c r="C1336">
        <v>19.33521</v>
      </c>
      <c r="D1336">
        <v>0.42906490000000003</v>
      </c>
      <c r="E1336">
        <v>2.219086E-2</v>
      </c>
      <c r="F1336" s="95">
        <f t="shared" si="20"/>
        <v>109</v>
      </c>
      <c r="G1336" s="76"/>
      <c r="I1336" s="84"/>
    </row>
    <row r="1337" spans="1:9" x14ac:dyDescent="0.2">
      <c r="A1337">
        <v>65.329660000000004</v>
      </c>
      <c r="B1337">
        <v>109.1203</v>
      </c>
      <c r="C1337">
        <v>19.37547</v>
      </c>
      <c r="D1337">
        <v>0.36542780000000002</v>
      </c>
      <c r="E1337">
        <v>1.8860330000000002E-2</v>
      </c>
      <c r="F1337" s="95">
        <f t="shared" si="20"/>
        <v>109</v>
      </c>
      <c r="G1337" s="76"/>
      <c r="I1337" s="84"/>
    </row>
    <row r="1338" spans="1:9" x14ac:dyDescent="0.2">
      <c r="A1338">
        <v>65.379670000000004</v>
      </c>
      <c r="B1338">
        <v>109.202</v>
      </c>
      <c r="C1338">
        <v>19.394220000000001</v>
      </c>
      <c r="D1338">
        <v>0.39526810000000001</v>
      </c>
      <c r="E1338">
        <v>2.0380720000000001E-2</v>
      </c>
      <c r="F1338" s="95">
        <f t="shared" si="20"/>
        <v>109</v>
      </c>
      <c r="G1338" s="76"/>
      <c r="I1338" s="84"/>
    </row>
    <row r="1339" spans="1:9" x14ac:dyDescent="0.2">
      <c r="A1339">
        <v>65.429659999999998</v>
      </c>
      <c r="B1339">
        <v>109.3244</v>
      </c>
      <c r="C1339">
        <v>19.358599999999999</v>
      </c>
      <c r="D1339">
        <v>0.46152100000000001</v>
      </c>
      <c r="E1339">
        <v>2.384062E-2</v>
      </c>
      <c r="F1339" s="95">
        <f t="shared" si="20"/>
        <v>109</v>
      </c>
      <c r="G1339" s="76"/>
      <c r="I1339" s="84"/>
    </row>
    <row r="1340" spans="1:9" x14ac:dyDescent="0.2">
      <c r="A1340">
        <v>65.479669999999999</v>
      </c>
      <c r="B1340">
        <v>109.41679999999999</v>
      </c>
      <c r="C1340">
        <v>19.365780000000001</v>
      </c>
      <c r="D1340">
        <v>0.47744170000000002</v>
      </c>
      <c r="E1340">
        <v>2.465388E-2</v>
      </c>
      <c r="F1340" s="95">
        <f t="shared" si="20"/>
        <v>109</v>
      </c>
      <c r="G1340" s="76"/>
      <c r="I1340" s="84"/>
    </row>
    <row r="1341" spans="1:9" x14ac:dyDescent="0.2">
      <c r="A1341">
        <v>65.529660000000007</v>
      </c>
      <c r="B1341">
        <v>109.4928</v>
      </c>
      <c r="C1341">
        <v>19.36787</v>
      </c>
      <c r="D1341">
        <v>0.45453539999999998</v>
      </c>
      <c r="E1341">
        <v>2.346852E-2</v>
      </c>
      <c r="F1341" s="95">
        <f t="shared" si="20"/>
        <v>109</v>
      </c>
      <c r="G1341" s="76"/>
      <c r="I1341" s="84"/>
    </row>
    <row r="1342" spans="1:9" x14ac:dyDescent="0.2">
      <c r="A1342">
        <v>65.579660000000004</v>
      </c>
      <c r="B1342">
        <v>109.6127</v>
      </c>
      <c r="C1342">
        <v>19.377500000000001</v>
      </c>
      <c r="D1342">
        <v>0.4440981</v>
      </c>
      <c r="E1342">
        <v>2.2918239999999999E-2</v>
      </c>
      <c r="F1342" s="95">
        <f t="shared" si="20"/>
        <v>110</v>
      </c>
      <c r="G1342" s="76"/>
      <c r="I1342" s="84"/>
    </row>
    <row r="1343" spans="1:9" x14ac:dyDescent="0.2">
      <c r="A1343">
        <v>65.629679999999993</v>
      </c>
      <c r="B1343">
        <v>109.74469999999999</v>
      </c>
      <c r="C1343">
        <v>19.416460000000001</v>
      </c>
      <c r="D1343">
        <v>0.40457500000000002</v>
      </c>
      <c r="E1343">
        <v>2.08367E-2</v>
      </c>
      <c r="F1343" s="95">
        <f t="shared" si="20"/>
        <v>110</v>
      </c>
      <c r="G1343" s="76"/>
      <c r="I1343" s="84"/>
    </row>
    <row r="1344" spans="1:9" x14ac:dyDescent="0.2">
      <c r="A1344">
        <v>65.679659999999998</v>
      </c>
      <c r="B1344">
        <v>109.81780000000001</v>
      </c>
      <c r="C1344">
        <v>19.35988</v>
      </c>
      <c r="D1344">
        <v>0.47071279999999999</v>
      </c>
      <c r="E1344">
        <v>2.4313830000000002E-2</v>
      </c>
      <c r="F1344" s="95">
        <f t="shared" si="20"/>
        <v>110</v>
      </c>
      <c r="G1344" s="76"/>
      <c r="I1344" s="84"/>
    </row>
    <row r="1345" spans="1:9" x14ac:dyDescent="0.2">
      <c r="A1345">
        <v>65.729680000000002</v>
      </c>
      <c r="B1345">
        <v>109.9051</v>
      </c>
      <c r="C1345">
        <v>19.411560000000001</v>
      </c>
      <c r="D1345">
        <v>0.44320920000000003</v>
      </c>
      <c r="E1345">
        <v>2.2832229999999998E-2</v>
      </c>
      <c r="F1345" s="95">
        <f t="shared" si="20"/>
        <v>110</v>
      </c>
      <c r="G1345" s="76"/>
      <c r="I1345" s="84"/>
    </row>
    <row r="1346" spans="1:9" x14ac:dyDescent="0.2">
      <c r="A1346">
        <v>65.779660000000007</v>
      </c>
      <c r="B1346">
        <v>109.9889</v>
      </c>
      <c r="C1346">
        <v>19.399319999999999</v>
      </c>
      <c r="D1346">
        <v>0.45478079999999999</v>
      </c>
      <c r="E1346">
        <v>2.3443140000000001E-2</v>
      </c>
      <c r="F1346" s="95">
        <f t="shared" si="20"/>
        <v>110</v>
      </c>
      <c r="G1346" s="76"/>
      <c r="I1346" s="84"/>
    </row>
    <row r="1347" spans="1:9" x14ac:dyDescent="0.2">
      <c r="A1347">
        <v>65.829660000000004</v>
      </c>
      <c r="B1347">
        <v>110.1392</v>
      </c>
      <c r="C1347">
        <v>19.363980000000002</v>
      </c>
      <c r="D1347">
        <v>0.47753879999999999</v>
      </c>
      <c r="E1347">
        <v>2.466119E-2</v>
      </c>
      <c r="F1347" s="95">
        <f t="shared" si="20"/>
        <v>110</v>
      </c>
      <c r="G1347" s="76"/>
      <c r="I1347" s="84"/>
    </row>
    <row r="1348" spans="1:9" x14ac:dyDescent="0.2">
      <c r="A1348">
        <v>65.879679999999993</v>
      </c>
      <c r="B1348">
        <v>110.2139</v>
      </c>
      <c r="C1348">
        <v>19.423559999999998</v>
      </c>
      <c r="D1348">
        <v>0.43034240000000001</v>
      </c>
      <c r="E1348">
        <v>2.2155680000000001E-2</v>
      </c>
      <c r="F1348" s="95">
        <f t="shared" si="20"/>
        <v>110</v>
      </c>
      <c r="G1348" s="76"/>
      <c r="I1348" s="84"/>
    </row>
    <row r="1349" spans="1:9" x14ac:dyDescent="0.2">
      <c r="A1349">
        <v>65.929659999999998</v>
      </c>
      <c r="B1349">
        <v>110.3117</v>
      </c>
      <c r="C1349">
        <v>19.425219999999999</v>
      </c>
      <c r="D1349">
        <v>0.43435760000000001</v>
      </c>
      <c r="E1349">
        <v>2.2360499999999998E-2</v>
      </c>
      <c r="F1349" s="95">
        <f t="shared" si="20"/>
        <v>110</v>
      </c>
      <c r="G1349" s="76"/>
      <c r="I1349" s="84"/>
    </row>
    <row r="1350" spans="1:9" x14ac:dyDescent="0.2">
      <c r="A1350">
        <v>65.979680000000002</v>
      </c>
      <c r="B1350">
        <v>110.4448</v>
      </c>
      <c r="C1350">
        <v>19.426010000000002</v>
      </c>
      <c r="D1350">
        <v>0.43120579999999997</v>
      </c>
      <c r="E1350">
        <v>2.2197339999999999E-2</v>
      </c>
      <c r="F1350" s="95">
        <f t="shared" si="20"/>
        <v>110</v>
      </c>
      <c r="G1350" s="76"/>
      <c r="I1350" s="84"/>
    </row>
    <row r="1351" spans="1:9" x14ac:dyDescent="0.2">
      <c r="A1351">
        <v>66.029660000000007</v>
      </c>
      <c r="B1351">
        <v>110.5699</v>
      </c>
      <c r="C1351">
        <v>19.44004</v>
      </c>
      <c r="D1351">
        <v>0.41219479999999997</v>
      </c>
      <c r="E1351">
        <v>2.1203389999999999E-2</v>
      </c>
      <c r="F1351" s="95">
        <f t="shared" si="20"/>
        <v>111</v>
      </c>
      <c r="G1351" s="76"/>
      <c r="I1351" s="84"/>
    </row>
    <row r="1352" spans="1:9" x14ac:dyDescent="0.2">
      <c r="A1352">
        <v>66.079660000000004</v>
      </c>
      <c r="B1352">
        <v>110.6206</v>
      </c>
      <c r="C1352">
        <v>19.461770000000001</v>
      </c>
      <c r="D1352">
        <v>0.41582619999999998</v>
      </c>
      <c r="E1352">
        <v>2.1366300000000001E-2</v>
      </c>
      <c r="F1352" s="95">
        <f t="shared" si="20"/>
        <v>111</v>
      </c>
      <c r="G1352" s="76"/>
      <c r="I1352" s="84"/>
    </row>
    <row r="1353" spans="1:9" x14ac:dyDescent="0.2">
      <c r="A1353">
        <v>66.129679999999993</v>
      </c>
      <c r="B1353">
        <v>110.733</v>
      </c>
      <c r="C1353">
        <v>19.468979999999998</v>
      </c>
      <c r="D1353">
        <v>0.41884369999999999</v>
      </c>
      <c r="E1353">
        <v>2.1513379999999999E-2</v>
      </c>
      <c r="F1353" s="95">
        <f t="shared" si="20"/>
        <v>111</v>
      </c>
      <c r="G1353" s="76"/>
      <c r="I1353" s="84"/>
    </row>
    <row r="1354" spans="1:9" x14ac:dyDescent="0.2">
      <c r="A1354">
        <v>66.179659999999998</v>
      </c>
      <c r="B1354">
        <v>110.7928</v>
      </c>
      <c r="C1354">
        <v>19.52758</v>
      </c>
      <c r="D1354">
        <v>0.30949359999999998</v>
      </c>
      <c r="E1354">
        <v>1.584905E-2</v>
      </c>
      <c r="F1354" s="95">
        <f t="shared" si="20"/>
        <v>111</v>
      </c>
      <c r="G1354" s="76"/>
      <c r="I1354" s="84"/>
    </row>
    <row r="1355" spans="1:9" x14ac:dyDescent="0.2">
      <c r="A1355">
        <v>66.229680000000002</v>
      </c>
      <c r="B1355">
        <v>110.941</v>
      </c>
      <c r="C1355">
        <v>19.52732</v>
      </c>
      <c r="D1355">
        <v>0.38826899999999998</v>
      </c>
      <c r="E1355">
        <v>1.9883370000000001E-2</v>
      </c>
      <c r="F1355" s="95">
        <f t="shared" si="20"/>
        <v>111</v>
      </c>
      <c r="G1355" s="76"/>
      <c r="I1355" s="84"/>
    </row>
    <row r="1356" spans="1:9" x14ac:dyDescent="0.2">
      <c r="A1356">
        <v>66.279839999999993</v>
      </c>
      <c r="B1356">
        <v>111.03830000000001</v>
      </c>
      <c r="C1356">
        <v>19.438829999999999</v>
      </c>
      <c r="D1356">
        <v>0.51533099999999998</v>
      </c>
      <c r="E1356">
        <v>2.6510390000000002E-2</v>
      </c>
      <c r="F1356" s="95">
        <f t="shared" si="20"/>
        <v>111</v>
      </c>
      <c r="G1356" s="76"/>
      <c r="I1356" s="84"/>
    </row>
    <row r="1357" spans="1:9" x14ac:dyDescent="0.2">
      <c r="A1357">
        <v>66.329840000000004</v>
      </c>
      <c r="B1357">
        <v>111.1653</v>
      </c>
      <c r="C1357">
        <v>19.45806</v>
      </c>
      <c r="D1357">
        <v>0.48629109999999998</v>
      </c>
      <c r="E1357">
        <v>2.4991759999999998E-2</v>
      </c>
      <c r="F1357" s="95">
        <f t="shared" si="20"/>
        <v>111</v>
      </c>
      <c r="G1357" s="76"/>
      <c r="I1357" s="84"/>
    </row>
    <row r="1358" spans="1:9" x14ac:dyDescent="0.2">
      <c r="A1358">
        <v>66.379840000000002</v>
      </c>
      <c r="B1358">
        <v>111.2157</v>
      </c>
      <c r="C1358">
        <v>19.48216</v>
      </c>
      <c r="D1358">
        <v>0.44884600000000002</v>
      </c>
      <c r="E1358">
        <v>2.3038820000000002E-2</v>
      </c>
      <c r="F1358" s="95">
        <f t="shared" si="20"/>
        <v>111</v>
      </c>
      <c r="G1358" s="76"/>
      <c r="I1358" s="84"/>
    </row>
    <row r="1359" spans="1:9" x14ac:dyDescent="0.2">
      <c r="A1359">
        <v>66.429839999999999</v>
      </c>
      <c r="B1359">
        <v>111.3516</v>
      </c>
      <c r="C1359">
        <v>19.49841</v>
      </c>
      <c r="D1359">
        <v>0.43326189999999998</v>
      </c>
      <c r="E1359">
        <v>2.2220380000000001E-2</v>
      </c>
      <c r="F1359" s="95">
        <f t="shared" si="20"/>
        <v>111</v>
      </c>
      <c r="G1359" s="76"/>
      <c r="I1359" s="84"/>
    </row>
    <row r="1360" spans="1:9" x14ac:dyDescent="0.2">
      <c r="A1360">
        <v>66.479839999999996</v>
      </c>
      <c r="B1360">
        <v>111.45950000000001</v>
      </c>
      <c r="C1360">
        <v>19.494869999999999</v>
      </c>
      <c r="D1360">
        <v>0.4157053</v>
      </c>
      <c r="E1360">
        <v>2.1323829999999998E-2</v>
      </c>
      <c r="F1360" s="95">
        <f t="shared" si="20"/>
        <v>111</v>
      </c>
      <c r="G1360" s="76"/>
      <c r="I1360" s="84"/>
    </row>
    <row r="1361" spans="1:9" x14ac:dyDescent="0.2">
      <c r="A1361">
        <v>66.529839999999993</v>
      </c>
      <c r="B1361">
        <v>111.5343</v>
      </c>
      <c r="C1361">
        <v>19.506440000000001</v>
      </c>
      <c r="D1361">
        <v>0.35838779999999998</v>
      </c>
      <c r="E1361">
        <v>1.8372800000000002E-2</v>
      </c>
      <c r="F1361" s="95">
        <f t="shared" si="20"/>
        <v>112</v>
      </c>
      <c r="G1361" s="76"/>
      <c r="I1361" s="84"/>
    </row>
    <row r="1362" spans="1:9" x14ac:dyDescent="0.2">
      <c r="A1362">
        <v>66.579840000000004</v>
      </c>
      <c r="B1362">
        <v>111.6129</v>
      </c>
      <c r="C1362">
        <v>19.517589999999998</v>
      </c>
      <c r="D1362">
        <v>0.37840370000000001</v>
      </c>
      <c r="E1362">
        <v>1.9387830000000002E-2</v>
      </c>
      <c r="F1362" s="95">
        <f t="shared" si="20"/>
        <v>112</v>
      </c>
      <c r="G1362" s="76"/>
      <c r="I1362" s="84"/>
    </row>
    <row r="1363" spans="1:9" x14ac:dyDescent="0.2">
      <c r="A1363">
        <v>66.629840000000002</v>
      </c>
      <c r="B1363">
        <v>111.7454</v>
      </c>
      <c r="C1363">
        <v>19.543610000000001</v>
      </c>
      <c r="D1363">
        <v>0.38464890000000002</v>
      </c>
      <c r="E1363">
        <v>1.9681569999999999E-2</v>
      </c>
      <c r="F1363" s="95">
        <f t="shared" si="20"/>
        <v>112</v>
      </c>
      <c r="G1363" s="76"/>
      <c r="I1363" s="84"/>
    </row>
    <row r="1364" spans="1:9" x14ac:dyDescent="0.2">
      <c r="A1364">
        <v>66.679839999999999</v>
      </c>
      <c r="B1364">
        <v>111.7983</v>
      </c>
      <c r="C1364">
        <v>19.55265</v>
      </c>
      <c r="D1364">
        <v>0.3905884</v>
      </c>
      <c r="E1364">
        <v>1.9976239999999999E-2</v>
      </c>
      <c r="F1364" s="95">
        <f t="shared" si="20"/>
        <v>112</v>
      </c>
      <c r="G1364" s="76"/>
      <c r="I1364" s="84"/>
    </row>
    <row r="1365" spans="1:9" x14ac:dyDescent="0.2">
      <c r="A1365">
        <v>66.729839999999996</v>
      </c>
      <c r="B1365">
        <v>111.90309999999999</v>
      </c>
      <c r="C1365">
        <v>19.546600000000002</v>
      </c>
      <c r="D1365">
        <v>0.38211139999999999</v>
      </c>
      <c r="E1365">
        <v>1.9548739999999998E-2</v>
      </c>
      <c r="F1365" s="95">
        <f t="shared" si="20"/>
        <v>112</v>
      </c>
      <c r="G1365" s="76"/>
      <c r="I1365" s="84"/>
    </row>
    <row r="1366" spans="1:9" x14ac:dyDescent="0.2">
      <c r="A1366">
        <v>66.779839999999993</v>
      </c>
      <c r="B1366">
        <v>112.0187</v>
      </c>
      <c r="C1366">
        <v>19.546779999999998</v>
      </c>
      <c r="D1366">
        <v>0.38688899999999998</v>
      </c>
      <c r="E1366">
        <v>1.979297E-2</v>
      </c>
      <c r="F1366" s="95">
        <f t="shared" si="20"/>
        <v>112</v>
      </c>
      <c r="G1366" s="76"/>
      <c r="I1366" s="84"/>
    </row>
    <row r="1367" spans="1:9" x14ac:dyDescent="0.2">
      <c r="A1367">
        <v>66.829840000000004</v>
      </c>
      <c r="B1367">
        <v>112.1083</v>
      </c>
      <c r="C1367">
        <v>19.59141</v>
      </c>
      <c r="D1367">
        <v>0.37474610000000003</v>
      </c>
      <c r="E1367">
        <v>1.912809E-2</v>
      </c>
      <c r="F1367" s="95">
        <f t="shared" si="20"/>
        <v>112</v>
      </c>
      <c r="G1367" s="76"/>
      <c r="I1367" s="84"/>
    </row>
    <row r="1368" spans="1:9" x14ac:dyDescent="0.2">
      <c r="A1368">
        <v>66.879840000000002</v>
      </c>
      <c r="B1368">
        <v>112.2227</v>
      </c>
      <c r="C1368">
        <v>19.581980000000001</v>
      </c>
      <c r="D1368">
        <v>0.37082690000000001</v>
      </c>
      <c r="E1368">
        <v>1.893715E-2</v>
      </c>
      <c r="F1368" s="95">
        <f t="shared" si="20"/>
        <v>112</v>
      </c>
      <c r="G1368" s="76"/>
      <c r="I1368" s="84"/>
    </row>
    <row r="1369" spans="1:9" x14ac:dyDescent="0.2">
      <c r="A1369">
        <v>66.929839999999999</v>
      </c>
      <c r="B1369">
        <v>112.33839999999999</v>
      </c>
      <c r="C1369">
        <v>19.588799999999999</v>
      </c>
      <c r="D1369">
        <v>0.3841889</v>
      </c>
      <c r="E1369">
        <v>1.9612689999999999E-2</v>
      </c>
      <c r="F1369" s="95">
        <f t="shared" si="20"/>
        <v>112</v>
      </c>
      <c r="G1369" s="76"/>
      <c r="I1369" s="84"/>
    </row>
    <row r="1370" spans="1:9" x14ac:dyDescent="0.2">
      <c r="A1370">
        <v>66.979839999999996</v>
      </c>
      <c r="B1370">
        <v>112.4481</v>
      </c>
      <c r="C1370">
        <v>19.583690000000001</v>
      </c>
      <c r="D1370">
        <v>0.35796050000000001</v>
      </c>
      <c r="E1370">
        <v>1.82785E-2</v>
      </c>
      <c r="F1370" s="95">
        <f t="shared" si="20"/>
        <v>112</v>
      </c>
      <c r="G1370" s="76"/>
      <c r="I1370" s="84"/>
    </row>
    <row r="1371" spans="1:9" x14ac:dyDescent="0.2">
      <c r="A1371">
        <v>67.029839999999993</v>
      </c>
      <c r="B1371">
        <v>112.54689999999999</v>
      </c>
      <c r="C1371">
        <v>19.598590000000002</v>
      </c>
      <c r="D1371">
        <v>0.35742020000000002</v>
      </c>
      <c r="E1371">
        <v>1.823704E-2</v>
      </c>
      <c r="F1371" s="95">
        <f t="shared" si="20"/>
        <v>113</v>
      </c>
      <c r="G1371" s="76"/>
      <c r="I1371" s="84"/>
    </row>
    <row r="1372" spans="1:9" x14ac:dyDescent="0.2">
      <c r="A1372">
        <v>67.079840000000004</v>
      </c>
      <c r="B1372">
        <v>112.6127</v>
      </c>
      <c r="C1372">
        <v>19.608160000000002</v>
      </c>
      <c r="D1372">
        <v>0.33978589999999997</v>
      </c>
      <c r="E1372">
        <v>1.7328799999999998E-2</v>
      </c>
      <c r="F1372" s="95">
        <f t="shared" si="20"/>
        <v>113</v>
      </c>
      <c r="G1372" s="76"/>
      <c r="I1372" s="84"/>
    </row>
    <row r="1373" spans="1:9" x14ac:dyDescent="0.2">
      <c r="A1373">
        <v>67.129840000000002</v>
      </c>
      <c r="B1373">
        <v>112.7109</v>
      </c>
      <c r="C1373">
        <v>19.613199999999999</v>
      </c>
      <c r="D1373">
        <v>0.3364606</v>
      </c>
      <c r="E1373">
        <v>1.7154800000000001E-2</v>
      </c>
      <c r="F1373" s="95">
        <f t="shared" si="20"/>
        <v>113</v>
      </c>
      <c r="G1373" s="76"/>
      <c r="I1373" s="84"/>
    </row>
    <row r="1374" spans="1:9" x14ac:dyDescent="0.2">
      <c r="A1374">
        <v>67.179839999999999</v>
      </c>
      <c r="B1374">
        <v>112.84</v>
      </c>
      <c r="C1374">
        <v>19.623280000000001</v>
      </c>
      <c r="D1374">
        <v>0.34121659999999998</v>
      </c>
      <c r="E1374">
        <v>1.738835E-2</v>
      </c>
      <c r="F1374" s="95">
        <f t="shared" si="20"/>
        <v>113</v>
      </c>
      <c r="G1374" s="76"/>
      <c r="I1374" s="84"/>
    </row>
    <row r="1375" spans="1:9" x14ac:dyDescent="0.2">
      <c r="A1375">
        <v>67.229839999999996</v>
      </c>
      <c r="B1375">
        <v>112.89749999999999</v>
      </c>
      <c r="C1375">
        <v>19.62989</v>
      </c>
      <c r="D1375">
        <v>0.3553094</v>
      </c>
      <c r="E1375">
        <v>1.8100419999999999E-2</v>
      </c>
      <c r="F1375" s="95">
        <f t="shared" si="20"/>
        <v>113</v>
      </c>
      <c r="G1375" s="76"/>
      <c r="I1375" s="84"/>
    </row>
    <row r="1376" spans="1:9" x14ac:dyDescent="0.2">
      <c r="A1376">
        <v>67.279839999999993</v>
      </c>
      <c r="B1376">
        <v>113.0382</v>
      </c>
      <c r="C1376">
        <v>19.620619999999999</v>
      </c>
      <c r="D1376">
        <v>0.35032839999999998</v>
      </c>
      <c r="E1376">
        <v>1.785511E-2</v>
      </c>
      <c r="F1376" s="95">
        <f t="shared" ref="F1376:F1439" si="21">ROUND(B1376,0)</f>
        <v>113</v>
      </c>
      <c r="G1376" s="76"/>
      <c r="I1376" s="84"/>
    </row>
    <row r="1377" spans="1:9" x14ac:dyDescent="0.2">
      <c r="A1377">
        <v>67.329840000000004</v>
      </c>
      <c r="B1377">
        <v>113.14319999999999</v>
      </c>
      <c r="C1377">
        <v>19.653400000000001</v>
      </c>
      <c r="D1377">
        <v>0.35648299999999999</v>
      </c>
      <c r="E1377">
        <v>1.813849E-2</v>
      </c>
      <c r="F1377" s="95">
        <f t="shared" si="21"/>
        <v>113</v>
      </c>
      <c r="G1377" s="76"/>
      <c r="I1377" s="84"/>
    </row>
    <row r="1378" spans="1:9" x14ac:dyDescent="0.2">
      <c r="A1378">
        <v>67.379840000000002</v>
      </c>
      <c r="B1378">
        <v>113.223</v>
      </c>
      <c r="C1378">
        <v>19.661740000000002</v>
      </c>
      <c r="D1378">
        <v>0.3424372</v>
      </c>
      <c r="E1378">
        <v>1.741643E-2</v>
      </c>
      <c r="F1378" s="95">
        <f t="shared" si="21"/>
        <v>113</v>
      </c>
      <c r="G1378" s="76"/>
      <c r="I1378" s="84"/>
    </row>
    <row r="1379" spans="1:9" x14ac:dyDescent="0.2">
      <c r="A1379">
        <v>67.429839999999999</v>
      </c>
      <c r="B1379">
        <v>113.3141</v>
      </c>
      <c r="C1379">
        <v>19.648820000000001</v>
      </c>
      <c r="D1379">
        <v>0.31574000000000002</v>
      </c>
      <c r="E1379">
        <v>1.6069159999999999E-2</v>
      </c>
      <c r="F1379" s="95">
        <f t="shared" si="21"/>
        <v>113</v>
      </c>
      <c r="G1379" s="76"/>
      <c r="I1379" s="84"/>
    </row>
    <row r="1380" spans="1:9" x14ac:dyDescent="0.2">
      <c r="A1380">
        <v>67.479839999999996</v>
      </c>
      <c r="B1380">
        <v>113.4374</v>
      </c>
      <c r="C1380">
        <v>19.65334</v>
      </c>
      <c r="D1380">
        <v>0.32138840000000002</v>
      </c>
      <c r="E1380">
        <v>1.635286E-2</v>
      </c>
      <c r="F1380" s="95">
        <f t="shared" si="21"/>
        <v>113</v>
      </c>
      <c r="G1380" s="76"/>
      <c r="I1380" s="84"/>
    </row>
    <row r="1381" spans="1:9" x14ac:dyDescent="0.2">
      <c r="A1381">
        <v>67.529839999999993</v>
      </c>
      <c r="B1381">
        <v>113.52</v>
      </c>
      <c r="C1381">
        <v>19.672599999999999</v>
      </c>
      <c r="D1381">
        <v>0.33079439999999999</v>
      </c>
      <c r="E1381">
        <v>1.681498E-2</v>
      </c>
      <c r="F1381" s="95">
        <f t="shared" si="21"/>
        <v>114</v>
      </c>
      <c r="G1381" s="76"/>
      <c r="I1381" s="84"/>
    </row>
    <row r="1382" spans="1:9" x14ac:dyDescent="0.2">
      <c r="A1382">
        <v>67.579840000000004</v>
      </c>
      <c r="B1382">
        <v>113.6199</v>
      </c>
      <c r="C1382">
        <v>19.691739999999999</v>
      </c>
      <c r="D1382">
        <v>0.37400600000000001</v>
      </c>
      <c r="E1382">
        <v>1.8993039999999999E-2</v>
      </c>
      <c r="F1382" s="95">
        <f t="shared" si="21"/>
        <v>114</v>
      </c>
      <c r="G1382" s="76"/>
      <c r="I1382" s="84"/>
    </row>
    <row r="1383" spans="1:9" x14ac:dyDescent="0.2">
      <c r="A1383">
        <v>67.629840000000002</v>
      </c>
      <c r="B1383">
        <v>113.7093</v>
      </c>
      <c r="C1383">
        <v>19.687339999999999</v>
      </c>
      <c r="D1383">
        <v>0.36510979999999998</v>
      </c>
      <c r="E1383">
        <v>1.854542E-2</v>
      </c>
      <c r="F1383" s="95">
        <f t="shared" si="21"/>
        <v>114</v>
      </c>
      <c r="G1383" s="76"/>
      <c r="I1383" s="84"/>
    </row>
    <row r="1384" spans="1:9" x14ac:dyDescent="0.2">
      <c r="A1384">
        <v>67.679839999999999</v>
      </c>
      <c r="B1384">
        <v>113.8348</v>
      </c>
      <c r="C1384">
        <v>19.703720000000001</v>
      </c>
      <c r="D1384">
        <v>0.34252939999999998</v>
      </c>
      <c r="E1384">
        <v>1.7384E-2</v>
      </c>
      <c r="F1384" s="95">
        <f t="shared" si="21"/>
        <v>114</v>
      </c>
      <c r="G1384" s="76"/>
      <c r="I1384" s="84"/>
    </row>
    <row r="1385" spans="1:9" x14ac:dyDescent="0.2">
      <c r="A1385">
        <v>67.729839999999996</v>
      </c>
      <c r="B1385">
        <v>113.95050000000001</v>
      </c>
      <c r="C1385">
        <v>19.72213</v>
      </c>
      <c r="D1385">
        <v>0.31300830000000002</v>
      </c>
      <c r="E1385">
        <v>1.587092E-2</v>
      </c>
      <c r="F1385" s="95">
        <f t="shared" si="21"/>
        <v>114</v>
      </c>
      <c r="G1385" s="76"/>
      <c r="I1385" s="84"/>
    </row>
    <row r="1386" spans="1:9" x14ac:dyDescent="0.2">
      <c r="A1386">
        <v>67.779839999999993</v>
      </c>
      <c r="B1386">
        <v>114.0184</v>
      </c>
      <c r="C1386">
        <v>19.712710000000001</v>
      </c>
      <c r="D1386">
        <v>0.2913288</v>
      </c>
      <c r="E1386">
        <v>1.477873E-2</v>
      </c>
      <c r="F1386" s="95">
        <f t="shared" si="21"/>
        <v>114</v>
      </c>
      <c r="G1386" s="76"/>
      <c r="I1386" s="84"/>
    </row>
    <row r="1387" spans="1:9" x14ac:dyDescent="0.2">
      <c r="A1387">
        <v>67.829840000000004</v>
      </c>
      <c r="B1387">
        <v>114.1442</v>
      </c>
      <c r="C1387">
        <v>19.723020000000002</v>
      </c>
      <c r="D1387">
        <v>0.33591989999999999</v>
      </c>
      <c r="E1387">
        <v>1.7031859999999999E-2</v>
      </c>
      <c r="F1387" s="95">
        <f t="shared" si="21"/>
        <v>114</v>
      </c>
      <c r="G1387" s="76"/>
      <c r="I1387" s="84"/>
    </row>
    <row r="1388" spans="1:9" x14ac:dyDescent="0.2">
      <c r="A1388">
        <v>67.879840000000002</v>
      </c>
      <c r="B1388">
        <v>114.2089</v>
      </c>
      <c r="C1388">
        <v>19.719719999999999</v>
      </c>
      <c r="D1388">
        <v>0.33373659999999999</v>
      </c>
      <c r="E1388">
        <v>1.692401E-2</v>
      </c>
      <c r="F1388" s="95">
        <f t="shared" si="21"/>
        <v>114</v>
      </c>
      <c r="G1388" s="76"/>
      <c r="I1388" s="84"/>
    </row>
    <row r="1389" spans="1:9" x14ac:dyDescent="0.2">
      <c r="A1389">
        <v>67.929839999999999</v>
      </c>
      <c r="B1389">
        <v>114.3486</v>
      </c>
      <c r="C1389">
        <v>19.778690000000001</v>
      </c>
      <c r="D1389">
        <v>0.31632579999999999</v>
      </c>
      <c r="E1389">
        <v>1.5993259999999999E-2</v>
      </c>
      <c r="F1389" s="95">
        <f t="shared" si="21"/>
        <v>114</v>
      </c>
      <c r="G1389" s="76"/>
      <c r="I1389" s="84"/>
    </row>
    <row r="1390" spans="1:9" x14ac:dyDescent="0.2">
      <c r="A1390">
        <v>67.979839999999996</v>
      </c>
      <c r="B1390">
        <v>114.4016</v>
      </c>
      <c r="C1390">
        <v>19.671810000000001</v>
      </c>
      <c r="D1390">
        <v>0.54337639999999998</v>
      </c>
      <c r="E1390">
        <v>2.762208E-2</v>
      </c>
      <c r="F1390" s="95">
        <f t="shared" si="21"/>
        <v>114</v>
      </c>
      <c r="G1390" s="76"/>
      <c r="I1390" s="84"/>
    </row>
    <row r="1391" spans="1:9" x14ac:dyDescent="0.2">
      <c r="A1391">
        <v>68.029839999999993</v>
      </c>
      <c r="B1391">
        <v>114.4787</v>
      </c>
      <c r="C1391">
        <v>19.765160000000002</v>
      </c>
      <c r="D1391">
        <v>0.37477880000000002</v>
      </c>
      <c r="E1391">
        <v>1.896159E-2</v>
      </c>
      <c r="F1391" s="95">
        <f t="shared" si="21"/>
        <v>114</v>
      </c>
      <c r="G1391" s="76"/>
      <c r="I1391" s="84"/>
    </row>
    <row r="1392" spans="1:9" x14ac:dyDescent="0.2">
      <c r="A1392">
        <v>68.079840000000004</v>
      </c>
      <c r="B1392">
        <v>114.6126</v>
      </c>
      <c r="C1392">
        <v>19.77505</v>
      </c>
      <c r="D1392">
        <v>0.3659734</v>
      </c>
      <c r="E1392">
        <v>1.850682E-2</v>
      </c>
      <c r="F1392" s="95">
        <f t="shared" si="21"/>
        <v>115</v>
      </c>
      <c r="G1392" s="76"/>
      <c r="I1392" s="84"/>
    </row>
    <row r="1393" spans="1:9" x14ac:dyDescent="0.2">
      <c r="A1393">
        <v>68.129840000000002</v>
      </c>
      <c r="B1393">
        <v>114.6862</v>
      </c>
      <c r="C1393">
        <v>19.81287</v>
      </c>
      <c r="D1393">
        <v>0.31247320000000001</v>
      </c>
      <c r="E1393">
        <v>1.5771219999999999E-2</v>
      </c>
      <c r="F1393" s="95">
        <f t="shared" si="21"/>
        <v>115</v>
      </c>
      <c r="G1393" s="76"/>
      <c r="I1393" s="84"/>
    </row>
    <row r="1394" spans="1:9" x14ac:dyDescent="0.2">
      <c r="A1394">
        <v>68.181160000000006</v>
      </c>
      <c r="B1394">
        <v>114.822</v>
      </c>
      <c r="C1394">
        <v>19.729040000000001</v>
      </c>
      <c r="D1394">
        <v>0.31145909999999999</v>
      </c>
      <c r="E1394">
        <v>1.578684E-2</v>
      </c>
      <c r="F1394" s="95">
        <f t="shared" si="21"/>
        <v>115</v>
      </c>
      <c r="G1394" s="76"/>
      <c r="I1394" s="84"/>
    </row>
    <row r="1395" spans="1:9" x14ac:dyDescent="0.2">
      <c r="A1395">
        <v>68.231840000000005</v>
      </c>
      <c r="B1395">
        <v>114.9051</v>
      </c>
      <c r="C1395">
        <v>19.833600000000001</v>
      </c>
      <c r="D1395">
        <v>0.24321229999999999</v>
      </c>
      <c r="E1395">
        <v>1.226264E-2</v>
      </c>
      <c r="F1395" s="95">
        <f t="shared" si="21"/>
        <v>115</v>
      </c>
      <c r="G1395" s="76"/>
      <c r="I1395" s="84"/>
    </row>
    <row r="1396" spans="1:9" x14ac:dyDescent="0.2">
      <c r="A1396">
        <v>68.283779999999993</v>
      </c>
      <c r="B1396">
        <v>115.0061</v>
      </c>
      <c r="C1396">
        <v>20.435960000000001</v>
      </c>
      <c r="D1396">
        <v>0.79804299999999995</v>
      </c>
      <c r="E1396">
        <v>3.90509E-2</v>
      </c>
      <c r="F1396" s="95">
        <f t="shared" si="21"/>
        <v>115</v>
      </c>
      <c r="G1396" s="76"/>
      <c r="I1396" s="84"/>
    </row>
    <row r="1397" spans="1:9" x14ac:dyDescent="0.2">
      <c r="A1397">
        <v>68.336889999999997</v>
      </c>
      <c r="B1397">
        <v>115.1258</v>
      </c>
      <c r="C1397">
        <v>19.448149999999998</v>
      </c>
      <c r="D1397">
        <v>0.59361739999999996</v>
      </c>
      <c r="E1397">
        <v>3.0523089999999999E-2</v>
      </c>
      <c r="F1397" s="95">
        <f t="shared" si="21"/>
        <v>115</v>
      </c>
      <c r="G1397" s="76"/>
      <c r="I1397" s="84"/>
    </row>
    <row r="1398" spans="1:9" x14ac:dyDescent="0.2">
      <c r="A1398">
        <v>68.387500000000003</v>
      </c>
      <c r="B1398">
        <v>115.25109999999999</v>
      </c>
      <c r="C1398">
        <v>19.591380000000001</v>
      </c>
      <c r="D1398">
        <v>0.52185999999999999</v>
      </c>
      <c r="E1398">
        <v>2.663722E-2</v>
      </c>
      <c r="F1398" s="95">
        <f t="shared" si="21"/>
        <v>115</v>
      </c>
      <c r="G1398" s="76"/>
      <c r="I1398" s="84"/>
    </row>
    <row r="1399" spans="1:9" x14ac:dyDescent="0.2">
      <c r="A1399">
        <v>68.4375</v>
      </c>
      <c r="B1399">
        <v>115.35680000000001</v>
      </c>
      <c r="C1399">
        <v>19.773900000000001</v>
      </c>
      <c r="D1399">
        <v>0.41007660000000001</v>
      </c>
      <c r="E1399">
        <v>2.0738280000000001E-2</v>
      </c>
      <c r="F1399" s="95">
        <f t="shared" si="21"/>
        <v>115</v>
      </c>
      <c r="G1399" s="76"/>
      <c r="I1399" s="84"/>
    </row>
    <row r="1400" spans="1:9" x14ac:dyDescent="0.2">
      <c r="A1400">
        <v>68.487499999999997</v>
      </c>
      <c r="B1400">
        <v>115.4491</v>
      </c>
      <c r="C1400">
        <v>19.817920000000001</v>
      </c>
      <c r="D1400">
        <v>0.37640560000000001</v>
      </c>
      <c r="E1400">
        <v>1.899319E-2</v>
      </c>
      <c r="F1400" s="95">
        <f t="shared" si="21"/>
        <v>115</v>
      </c>
      <c r="G1400" s="76"/>
      <c r="I1400" s="84"/>
    </row>
    <row r="1401" spans="1:9" x14ac:dyDescent="0.2">
      <c r="A1401">
        <v>68.537499999999994</v>
      </c>
      <c r="B1401">
        <v>115.51739999999999</v>
      </c>
      <c r="C1401">
        <v>19.781330000000001</v>
      </c>
      <c r="D1401">
        <v>0.36391499999999999</v>
      </c>
      <c r="E1401">
        <v>1.8396889999999999E-2</v>
      </c>
      <c r="F1401" s="95">
        <f t="shared" si="21"/>
        <v>116</v>
      </c>
      <c r="G1401" s="76"/>
      <c r="I1401" s="84"/>
    </row>
    <row r="1402" spans="1:9" x14ac:dyDescent="0.2">
      <c r="A1402">
        <v>68.587500000000006</v>
      </c>
      <c r="B1402">
        <v>115.62390000000001</v>
      </c>
      <c r="C1402">
        <v>19.845289999999999</v>
      </c>
      <c r="D1402">
        <v>0.27633259999999998</v>
      </c>
      <c r="E1402">
        <v>1.392434E-2</v>
      </c>
      <c r="F1402" s="95">
        <f t="shared" si="21"/>
        <v>116</v>
      </c>
      <c r="G1402" s="76"/>
      <c r="I1402" s="84"/>
    </row>
    <row r="1403" spans="1:9" x14ac:dyDescent="0.2">
      <c r="A1403">
        <v>68.639439999999993</v>
      </c>
      <c r="B1403">
        <v>115.7501</v>
      </c>
      <c r="C1403">
        <v>20.177409999999998</v>
      </c>
      <c r="D1403">
        <v>-1.1767099999999999</v>
      </c>
      <c r="E1403">
        <v>-5.8318170000000003E-2</v>
      </c>
      <c r="F1403" s="95">
        <f t="shared" si="21"/>
        <v>116</v>
      </c>
      <c r="G1403" s="76"/>
      <c r="I1403" s="84"/>
    </row>
    <row r="1404" spans="1:9" x14ac:dyDescent="0.2">
      <c r="A1404">
        <v>68.693179999999998</v>
      </c>
      <c r="B1404">
        <v>115.83199999999999</v>
      </c>
      <c r="C1404">
        <v>20.84432</v>
      </c>
      <c r="D1404">
        <v>0.59984780000000004</v>
      </c>
      <c r="E1404">
        <v>2.8777520000000001E-2</v>
      </c>
      <c r="F1404" s="95">
        <f t="shared" si="21"/>
        <v>116</v>
      </c>
      <c r="G1404" s="76"/>
      <c r="I1404" s="84"/>
    </row>
    <row r="1405" spans="1:9" x14ac:dyDescent="0.2">
      <c r="A1405">
        <v>68.748660000000001</v>
      </c>
      <c r="B1405">
        <v>115.9513</v>
      </c>
      <c r="C1405">
        <v>19.789149999999999</v>
      </c>
      <c r="D1405">
        <v>-0.15439900000000001</v>
      </c>
      <c r="E1405" s="112">
        <v>-7.8021999999999996E-3</v>
      </c>
      <c r="F1405" s="95">
        <f t="shared" si="21"/>
        <v>116</v>
      </c>
      <c r="G1405" s="76"/>
      <c r="I1405" s="84"/>
    </row>
    <row r="1406" spans="1:9" x14ac:dyDescent="0.2">
      <c r="A1406">
        <v>68.802340000000001</v>
      </c>
      <c r="B1406">
        <v>116.07299999999999</v>
      </c>
      <c r="C1406">
        <v>19.609670000000001</v>
      </c>
      <c r="D1406">
        <v>0.32293119999999997</v>
      </c>
      <c r="E1406">
        <v>1.646796E-2</v>
      </c>
      <c r="F1406" s="95">
        <f t="shared" si="21"/>
        <v>116</v>
      </c>
      <c r="G1406" s="76"/>
      <c r="I1406" s="84"/>
    </row>
    <row r="1407" spans="1:9" x14ac:dyDescent="0.2">
      <c r="A1407">
        <v>68.852339999999998</v>
      </c>
      <c r="B1407">
        <v>116.10590000000001</v>
      </c>
      <c r="C1407">
        <v>19.757339999999999</v>
      </c>
      <c r="D1407">
        <v>0.29186230000000002</v>
      </c>
      <c r="E1407">
        <v>1.477234E-2</v>
      </c>
      <c r="F1407" s="95">
        <f t="shared" si="21"/>
        <v>116</v>
      </c>
      <c r="G1407" s="76"/>
      <c r="I1407" s="84"/>
    </row>
    <row r="1408" spans="1:9" x14ac:dyDescent="0.2">
      <c r="A1408">
        <v>68.902339999999995</v>
      </c>
      <c r="B1408">
        <v>116.244</v>
      </c>
      <c r="C1408">
        <v>19.81908</v>
      </c>
      <c r="D1408">
        <v>0.27467399999999997</v>
      </c>
      <c r="E1408">
        <v>1.3859069999999999E-2</v>
      </c>
      <c r="F1408" s="95">
        <f t="shared" si="21"/>
        <v>116</v>
      </c>
      <c r="G1408" s="76"/>
      <c r="I1408" s="84"/>
    </row>
    <row r="1409" spans="1:9" x14ac:dyDescent="0.2">
      <c r="A1409">
        <v>68.952340000000007</v>
      </c>
      <c r="B1409">
        <v>116.345</v>
      </c>
      <c r="C1409">
        <v>19.881160000000001</v>
      </c>
      <c r="D1409">
        <v>0.27610750000000001</v>
      </c>
      <c r="E1409">
        <v>1.38879E-2</v>
      </c>
      <c r="F1409" s="95">
        <f t="shared" si="21"/>
        <v>116</v>
      </c>
      <c r="G1409" s="76"/>
      <c r="I1409" s="84"/>
    </row>
    <row r="1410" spans="1:9" x14ac:dyDescent="0.2">
      <c r="A1410">
        <v>69.002340000000004</v>
      </c>
      <c r="B1410">
        <v>116.46380000000001</v>
      </c>
      <c r="C1410">
        <v>19.861519999999999</v>
      </c>
      <c r="D1410">
        <v>0.28274189999999999</v>
      </c>
      <c r="E1410">
        <v>1.4235660000000001E-2</v>
      </c>
      <c r="F1410" s="95">
        <f t="shared" si="21"/>
        <v>116</v>
      </c>
      <c r="G1410" s="76"/>
      <c r="I1410" s="84"/>
    </row>
    <row r="1411" spans="1:9" x14ac:dyDescent="0.2">
      <c r="A1411">
        <v>69.052340000000001</v>
      </c>
      <c r="B1411">
        <v>116.5414</v>
      </c>
      <c r="C1411">
        <v>19.893280000000001</v>
      </c>
      <c r="D1411">
        <v>0.27803719999999998</v>
      </c>
      <c r="E1411">
        <v>1.397644E-2</v>
      </c>
      <c r="F1411" s="95">
        <f t="shared" si="21"/>
        <v>117</v>
      </c>
      <c r="G1411" s="76"/>
      <c r="I1411" s="84"/>
    </row>
    <row r="1412" spans="1:9" x14ac:dyDescent="0.2">
      <c r="A1412">
        <v>69.102339999999998</v>
      </c>
      <c r="B1412">
        <v>116.6206</v>
      </c>
      <c r="C1412">
        <v>19.896560000000001</v>
      </c>
      <c r="D1412">
        <v>0.2784316</v>
      </c>
      <c r="E1412">
        <v>1.399396E-2</v>
      </c>
      <c r="F1412" s="95">
        <f t="shared" si="21"/>
        <v>117</v>
      </c>
      <c r="G1412" s="76"/>
      <c r="I1412" s="84"/>
    </row>
    <row r="1413" spans="1:9" x14ac:dyDescent="0.2">
      <c r="A1413">
        <v>69.152339999999995</v>
      </c>
      <c r="B1413">
        <v>116.76860000000001</v>
      </c>
      <c r="C1413">
        <v>19.90672</v>
      </c>
      <c r="D1413">
        <v>0.27729409999999999</v>
      </c>
      <c r="E1413">
        <v>1.392967E-2</v>
      </c>
      <c r="F1413" s="95">
        <f t="shared" si="21"/>
        <v>117</v>
      </c>
      <c r="G1413" s="76"/>
      <c r="I1413" s="84"/>
    </row>
    <row r="1414" spans="1:9" x14ac:dyDescent="0.2">
      <c r="A1414">
        <v>69.202340000000007</v>
      </c>
      <c r="B1414">
        <v>116.8524</v>
      </c>
      <c r="C1414">
        <v>19.921199999999999</v>
      </c>
      <c r="D1414">
        <v>0.26375959999999998</v>
      </c>
      <c r="E1414">
        <v>1.3240149999999999E-2</v>
      </c>
      <c r="F1414" s="95">
        <f t="shared" si="21"/>
        <v>117</v>
      </c>
      <c r="G1414" s="76"/>
      <c r="I1414" s="84"/>
    </row>
    <row r="1415" spans="1:9" x14ac:dyDescent="0.2">
      <c r="A1415">
        <v>69.252340000000004</v>
      </c>
      <c r="B1415">
        <v>116.96169999999999</v>
      </c>
      <c r="C1415">
        <v>19.94266</v>
      </c>
      <c r="D1415">
        <v>0.28073920000000002</v>
      </c>
      <c r="E1415">
        <v>1.4077310000000001E-2</v>
      </c>
      <c r="F1415" s="95">
        <f t="shared" si="21"/>
        <v>117</v>
      </c>
      <c r="G1415" s="76"/>
      <c r="I1415" s="84"/>
    </row>
    <row r="1416" spans="1:9" x14ac:dyDescent="0.2">
      <c r="A1416">
        <v>69.302340000000001</v>
      </c>
      <c r="B1416">
        <v>117.0959</v>
      </c>
      <c r="C1416">
        <v>19.956420000000001</v>
      </c>
      <c r="D1416">
        <v>0.27572679999999999</v>
      </c>
      <c r="E1416">
        <v>1.3816439999999999E-2</v>
      </c>
      <c r="F1416" s="95">
        <f t="shared" si="21"/>
        <v>117</v>
      </c>
      <c r="G1416" s="76"/>
      <c r="I1416" s="84"/>
    </row>
    <row r="1417" spans="1:9" x14ac:dyDescent="0.2">
      <c r="A1417">
        <v>69.352339999999998</v>
      </c>
      <c r="B1417">
        <v>117.1828</v>
      </c>
      <c r="C1417">
        <v>19.989750000000001</v>
      </c>
      <c r="D1417">
        <v>0.27446100000000001</v>
      </c>
      <c r="E1417">
        <v>1.373009E-2</v>
      </c>
      <c r="F1417" s="95">
        <f t="shared" si="21"/>
        <v>117</v>
      </c>
    </row>
    <row r="1418" spans="1:9" x14ac:dyDescent="0.2">
      <c r="A1418">
        <v>69.402339999999995</v>
      </c>
      <c r="B1418">
        <v>117.27379999999999</v>
      </c>
      <c r="C1418">
        <v>19.927489999999999</v>
      </c>
      <c r="D1418">
        <v>0.28268480000000001</v>
      </c>
      <c r="E1418">
        <v>1.4185669999999999E-2</v>
      </c>
      <c r="F1418" s="95">
        <f t="shared" si="21"/>
        <v>117</v>
      </c>
    </row>
    <row r="1419" spans="1:9" x14ac:dyDescent="0.2">
      <c r="A1419">
        <v>69.452340000000007</v>
      </c>
      <c r="B1419">
        <v>117.3693</v>
      </c>
      <c r="C1419">
        <v>19.928349999999998</v>
      </c>
      <c r="D1419">
        <v>0.27386700000000003</v>
      </c>
      <c r="E1419">
        <v>1.3742580000000001E-2</v>
      </c>
      <c r="F1419" s="95">
        <f t="shared" si="21"/>
        <v>117</v>
      </c>
    </row>
    <row r="1420" spans="1:9" x14ac:dyDescent="0.2">
      <c r="A1420">
        <v>69.502340000000004</v>
      </c>
      <c r="B1420">
        <v>117.4811</v>
      </c>
      <c r="C1420">
        <v>19.940059999999999</v>
      </c>
      <c r="D1420">
        <v>0.25820219999999999</v>
      </c>
      <c r="E1420">
        <v>1.2948919999999999E-2</v>
      </c>
      <c r="F1420" s="95">
        <f t="shared" si="21"/>
        <v>117</v>
      </c>
    </row>
    <row r="1421" spans="1:9" x14ac:dyDescent="0.2">
      <c r="A1421">
        <v>69.552340000000001</v>
      </c>
      <c r="B1421">
        <v>117.53149999999999</v>
      </c>
      <c r="C1421">
        <v>20.10361</v>
      </c>
      <c r="D1421">
        <v>0.18791350000000001</v>
      </c>
      <c r="E1421">
        <v>9.3472529999999998E-3</v>
      </c>
      <c r="F1421" s="95">
        <f t="shared" si="21"/>
        <v>118</v>
      </c>
    </row>
    <row r="1422" spans="1:9" x14ac:dyDescent="0.2">
      <c r="A1422">
        <v>69.605559999999997</v>
      </c>
      <c r="B1422">
        <v>117.6756</v>
      </c>
      <c r="C1422">
        <v>19.799510000000001</v>
      </c>
      <c r="D1422">
        <v>0.75525299999999995</v>
      </c>
      <c r="E1422">
        <v>3.8145020000000002E-2</v>
      </c>
      <c r="F1422" s="95">
        <f t="shared" si="21"/>
        <v>118</v>
      </c>
    </row>
    <row r="1423" spans="1:9" x14ac:dyDescent="0.2">
      <c r="A1423">
        <v>69.656779999999998</v>
      </c>
      <c r="B1423">
        <v>117.7884</v>
      </c>
      <c r="C1423">
        <v>19.989059999999998</v>
      </c>
      <c r="D1423">
        <v>0.2176747</v>
      </c>
      <c r="E1423">
        <v>1.088969E-2</v>
      </c>
      <c r="F1423" s="95">
        <f t="shared" si="21"/>
        <v>118</v>
      </c>
    </row>
    <row r="1424" spans="1:9" x14ac:dyDescent="0.2">
      <c r="A1424">
        <v>69.70984</v>
      </c>
      <c r="B1424">
        <v>117.9157</v>
      </c>
      <c r="C1424">
        <v>19.77948</v>
      </c>
      <c r="D1424">
        <v>0.2404876</v>
      </c>
      <c r="E1424">
        <v>1.215844E-2</v>
      </c>
      <c r="F1424" s="95">
        <f t="shared" si="21"/>
        <v>118</v>
      </c>
    </row>
    <row r="1425" spans="1:6" x14ac:dyDescent="0.2">
      <c r="A1425">
        <v>69.759839999999997</v>
      </c>
      <c r="B1425">
        <v>118.0016</v>
      </c>
      <c r="C1425">
        <v>19.881599999999999</v>
      </c>
      <c r="D1425">
        <v>0.20516899999999999</v>
      </c>
      <c r="E1425">
        <v>1.031954E-2</v>
      </c>
      <c r="F1425" s="95">
        <f t="shared" si="21"/>
        <v>118</v>
      </c>
    </row>
    <row r="1426" spans="1:6" x14ac:dyDescent="0.2">
      <c r="A1426">
        <v>69.809820000000002</v>
      </c>
      <c r="B1426">
        <v>118.0865</v>
      </c>
      <c r="C1426">
        <v>19.943729999999999</v>
      </c>
      <c r="D1426">
        <v>0.23032040000000001</v>
      </c>
      <c r="E1426">
        <v>1.154851E-2</v>
      </c>
      <c r="F1426" s="95">
        <f t="shared" si="21"/>
        <v>118</v>
      </c>
    </row>
    <row r="1427" spans="1:6" x14ac:dyDescent="0.2">
      <c r="A1427">
        <v>69.859840000000005</v>
      </c>
      <c r="B1427">
        <v>118.1735</v>
      </c>
      <c r="C1427">
        <v>19.995480000000001</v>
      </c>
      <c r="D1427">
        <v>0.2362725</v>
      </c>
      <c r="E1427">
        <v>1.181629E-2</v>
      </c>
      <c r="F1427" s="95">
        <f t="shared" si="21"/>
        <v>118</v>
      </c>
    </row>
    <row r="1428" spans="1:6" x14ac:dyDescent="0.2">
      <c r="A1428">
        <v>69.909840000000003</v>
      </c>
      <c r="B1428">
        <v>118.30159999999999</v>
      </c>
      <c r="C1428">
        <v>20.01934</v>
      </c>
      <c r="D1428">
        <v>0.25657740000000001</v>
      </c>
      <c r="E1428">
        <v>1.281647E-2</v>
      </c>
      <c r="F1428" s="95">
        <f t="shared" si="21"/>
        <v>118</v>
      </c>
    </row>
    <row r="1429" spans="1:6" x14ac:dyDescent="0.2">
      <c r="A1429">
        <v>69.95984</v>
      </c>
      <c r="B1429">
        <v>118.3776</v>
      </c>
      <c r="C1429">
        <v>20.047370000000001</v>
      </c>
      <c r="D1429">
        <v>0.2518706</v>
      </c>
      <c r="E1429">
        <v>1.256377E-2</v>
      </c>
      <c r="F1429" s="95">
        <f t="shared" si="21"/>
        <v>118</v>
      </c>
    </row>
    <row r="1430" spans="1:6" x14ac:dyDescent="0.2">
      <c r="A1430">
        <v>70.009839999999997</v>
      </c>
      <c r="B1430">
        <v>118.4786</v>
      </c>
      <c r="C1430">
        <v>20.04486</v>
      </c>
      <c r="D1430">
        <v>0.2506816</v>
      </c>
      <c r="E1430">
        <v>1.250603E-2</v>
      </c>
      <c r="F1430" s="95">
        <f t="shared" si="21"/>
        <v>118</v>
      </c>
    </row>
    <row r="1431" spans="1:6" x14ac:dyDescent="0.2">
      <c r="A1431">
        <v>70.059820000000002</v>
      </c>
      <c r="B1431">
        <v>118.5656</v>
      </c>
      <c r="C1431">
        <v>20.07217</v>
      </c>
      <c r="D1431">
        <v>0.2694394</v>
      </c>
      <c r="E1431">
        <v>1.3423529999999999E-2</v>
      </c>
      <c r="F1431" s="95">
        <f t="shared" si="21"/>
        <v>119</v>
      </c>
    </row>
    <row r="1432" spans="1:6" x14ac:dyDescent="0.2">
      <c r="A1432">
        <v>70.109840000000005</v>
      </c>
      <c r="B1432">
        <v>118.6885</v>
      </c>
      <c r="C1432">
        <v>20.039359999999999</v>
      </c>
      <c r="D1432">
        <v>0.2333306</v>
      </c>
      <c r="E1432">
        <v>1.164361E-2</v>
      </c>
      <c r="F1432" s="95">
        <f t="shared" si="21"/>
        <v>119</v>
      </c>
    </row>
    <row r="1433" spans="1:6" x14ac:dyDescent="0.2">
      <c r="A1433">
        <v>70.159840000000003</v>
      </c>
      <c r="B1433">
        <v>118.7726</v>
      </c>
      <c r="C1433">
        <v>20.076219999999999</v>
      </c>
      <c r="D1433">
        <v>0.22482150000000001</v>
      </c>
      <c r="E1433">
        <v>1.1198400000000001E-2</v>
      </c>
      <c r="F1433" s="95">
        <f t="shared" si="21"/>
        <v>119</v>
      </c>
    </row>
    <row r="1434" spans="1:6" x14ac:dyDescent="0.2">
      <c r="A1434">
        <v>70.20984</v>
      </c>
      <c r="B1434">
        <v>118.86450000000001</v>
      </c>
      <c r="C1434">
        <v>20.09478</v>
      </c>
      <c r="D1434">
        <v>0.22404160000000001</v>
      </c>
      <c r="E1434">
        <v>1.1149239999999999E-2</v>
      </c>
      <c r="F1434" s="95">
        <f t="shared" si="21"/>
        <v>119</v>
      </c>
    </row>
    <row r="1435" spans="1:6" x14ac:dyDescent="0.2">
      <c r="A1435">
        <v>70.259839999999997</v>
      </c>
      <c r="B1435">
        <v>118.9907</v>
      </c>
      <c r="C1435">
        <v>20.082699999999999</v>
      </c>
      <c r="D1435">
        <v>0.23220450000000001</v>
      </c>
      <c r="E1435">
        <v>1.156241E-2</v>
      </c>
      <c r="F1435" s="95">
        <f t="shared" si="21"/>
        <v>119</v>
      </c>
    </row>
    <row r="1436" spans="1:6" x14ac:dyDescent="0.2">
      <c r="A1436">
        <v>70.309820000000002</v>
      </c>
      <c r="B1436">
        <v>119.08199999999999</v>
      </c>
      <c r="C1436">
        <v>20.107659999999999</v>
      </c>
      <c r="D1436">
        <v>0.24180940000000001</v>
      </c>
      <c r="E1436">
        <v>1.202574E-2</v>
      </c>
      <c r="F1436" s="95">
        <f t="shared" si="21"/>
        <v>119</v>
      </c>
    </row>
    <row r="1437" spans="1:6" x14ac:dyDescent="0.2">
      <c r="A1437">
        <v>70.359840000000005</v>
      </c>
      <c r="B1437">
        <v>119.15089999999999</v>
      </c>
      <c r="C1437">
        <v>20.126809999999999</v>
      </c>
      <c r="D1437">
        <v>0.26943519999999999</v>
      </c>
      <c r="E1437">
        <v>1.338688E-2</v>
      </c>
      <c r="F1437" s="95">
        <f t="shared" si="21"/>
        <v>119</v>
      </c>
    </row>
    <row r="1438" spans="1:6" x14ac:dyDescent="0.2">
      <c r="A1438">
        <v>70.409840000000003</v>
      </c>
      <c r="B1438">
        <v>119.2963</v>
      </c>
      <c r="C1438">
        <v>20.110769999999999</v>
      </c>
      <c r="D1438">
        <v>0.24087169999999999</v>
      </c>
      <c r="E1438">
        <v>1.197725E-2</v>
      </c>
      <c r="F1438" s="95">
        <f t="shared" si="21"/>
        <v>119</v>
      </c>
    </row>
    <row r="1439" spans="1:6" x14ac:dyDescent="0.2">
      <c r="A1439">
        <v>70.45984</v>
      </c>
      <c r="B1439">
        <v>119.35339999999999</v>
      </c>
      <c r="C1439">
        <v>20.157969999999999</v>
      </c>
      <c r="D1439">
        <v>0.24197350000000001</v>
      </c>
      <c r="E1439">
        <v>1.200386E-2</v>
      </c>
      <c r="F1439" s="95">
        <f t="shared" si="21"/>
        <v>119</v>
      </c>
    </row>
    <row r="1440" spans="1:6" x14ac:dyDescent="0.2">
      <c r="A1440">
        <v>70.510499999999993</v>
      </c>
      <c r="B1440">
        <v>119.49250000000001</v>
      </c>
      <c r="C1440">
        <v>20.411770000000001</v>
      </c>
      <c r="D1440">
        <v>0.40680100000000002</v>
      </c>
      <c r="E1440">
        <v>1.992973E-2</v>
      </c>
      <c r="F1440" s="95">
        <f t="shared" ref="F1440:F1503" si="22">ROUND(B1440,0)</f>
        <v>119</v>
      </c>
    </row>
    <row r="1441" spans="1:6" x14ac:dyDescent="0.2">
      <c r="A1441">
        <v>70.563059999999993</v>
      </c>
      <c r="B1441">
        <v>119.55889999999999</v>
      </c>
      <c r="C1441">
        <v>20.0185</v>
      </c>
      <c r="D1441">
        <v>0.38392480000000001</v>
      </c>
      <c r="E1441">
        <v>1.9178500000000001E-2</v>
      </c>
      <c r="F1441" s="95">
        <f t="shared" si="22"/>
        <v>120</v>
      </c>
    </row>
    <row r="1442" spans="1:6" x14ac:dyDescent="0.2">
      <c r="A1442">
        <v>70.613680000000002</v>
      </c>
      <c r="B1442">
        <v>119.6972</v>
      </c>
      <c r="C1442">
        <v>20.122409999999999</v>
      </c>
      <c r="D1442">
        <v>0.32200800000000002</v>
      </c>
      <c r="E1442">
        <v>1.6002450000000001E-2</v>
      </c>
      <c r="F1442" s="95">
        <f t="shared" si="22"/>
        <v>120</v>
      </c>
    </row>
    <row r="1443" spans="1:6" x14ac:dyDescent="0.2">
      <c r="A1443">
        <v>70.663659999999993</v>
      </c>
      <c r="B1443">
        <v>119.7405</v>
      </c>
      <c r="C1443">
        <v>20.121949999999998</v>
      </c>
      <c r="D1443">
        <v>0.28603580000000001</v>
      </c>
      <c r="E1443">
        <v>1.4215119999999999E-2</v>
      </c>
      <c r="F1443" s="95">
        <f t="shared" si="22"/>
        <v>120</v>
      </c>
    </row>
    <row r="1444" spans="1:6" x14ac:dyDescent="0.2">
      <c r="A1444">
        <v>70.713679999999997</v>
      </c>
      <c r="B1444">
        <v>119.8909</v>
      </c>
      <c r="C1444">
        <v>20.141169999999999</v>
      </c>
      <c r="D1444">
        <v>0.24793680000000001</v>
      </c>
      <c r="E1444">
        <v>1.230995E-2</v>
      </c>
      <c r="F1444" s="95">
        <f t="shared" si="22"/>
        <v>120</v>
      </c>
    </row>
    <row r="1445" spans="1:6" x14ac:dyDescent="0.2">
      <c r="A1445">
        <v>70.763660000000002</v>
      </c>
      <c r="B1445">
        <v>119.9679</v>
      </c>
      <c r="C1445">
        <v>20.175879999999999</v>
      </c>
      <c r="D1445">
        <v>0.2322215</v>
      </c>
      <c r="E1445">
        <v>1.150986E-2</v>
      </c>
      <c r="F1445" s="95">
        <f t="shared" si="22"/>
        <v>120</v>
      </c>
    </row>
    <row r="1446" spans="1:6" x14ac:dyDescent="0.2">
      <c r="A1446">
        <v>70.813659999999999</v>
      </c>
      <c r="B1446">
        <v>120.10299999999999</v>
      </c>
      <c r="C1446">
        <v>20.175380000000001</v>
      </c>
      <c r="D1446">
        <v>0.15193139999999999</v>
      </c>
      <c r="E1446">
        <v>7.530531E-3</v>
      </c>
      <c r="F1446" s="95">
        <f t="shared" si="22"/>
        <v>120</v>
      </c>
    </row>
    <row r="1447" spans="1:6" x14ac:dyDescent="0.2">
      <c r="A1447">
        <v>70.863680000000002</v>
      </c>
      <c r="B1447">
        <v>120.1836</v>
      </c>
      <c r="C1447">
        <v>20.173380000000002</v>
      </c>
      <c r="D1447">
        <v>0.26490000000000002</v>
      </c>
      <c r="E1447">
        <v>1.3131169999999999E-2</v>
      </c>
      <c r="F1447" s="95">
        <f t="shared" si="22"/>
        <v>120</v>
      </c>
    </row>
    <row r="1448" spans="1:6" x14ac:dyDescent="0.2">
      <c r="A1448">
        <v>70.913659999999993</v>
      </c>
      <c r="B1448">
        <v>120.2621</v>
      </c>
      <c r="C1448">
        <v>20.18421</v>
      </c>
      <c r="D1448">
        <v>0.27920440000000002</v>
      </c>
      <c r="E1448">
        <v>1.3832809999999999E-2</v>
      </c>
      <c r="F1448" s="95">
        <f t="shared" si="22"/>
        <v>120</v>
      </c>
    </row>
    <row r="1449" spans="1:6" x14ac:dyDescent="0.2">
      <c r="A1449">
        <v>70.963679999999997</v>
      </c>
      <c r="B1449">
        <v>120.379</v>
      </c>
      <c r="C1449">
        <v>20.189229999999998</v>
      </c>
      <c r="D1449">
        <v>0.2093652</v>
      </c>
      <c r="E1449">
        <v>1.037015E-2</v>
      </c>
      <c r="F1449" s="95">
        <f t="shared" si="22"/>
        <v>120</v>
      </c>
    </row>
    <row r="1450" spans="1:6" x14ac:dyDescent="0.2">
      <c r="A1450">
        <v>71.013660000000002</v>
      </c>
      <c r="B1450">
        <v>120.46550000000001</v>
      </c>
      <c r="C1450">
        <v>20.218620000000001</v>
      </c>
      <c r="D1450">
        <v>0.24328820000000001</v>
      </c>
      <c r="E1450">
        <v>1.2032879999999999E-2</v>
      </c>
      <c r="F1450" s="95">
        <f t="shared" si="22"/>
        <v>120</v>
      </c>
    </row>
    <row r="1451" spans="1:6" x14ac:dyDescent="0.2">
      <c r="A1451">
        <v>71.063659999999999</v>
      </c>
      <c r="B1451">
        <v>120.5491</v>
      </c>
      <c r="C1451">
        <v>20.224920000000001</v>
      </c>
      <c r="D1451">
        <v>0.21852969999999999</v>
      </c>
      <c r="E1451">
        <v>1.0804970000000001E-2</v>
      </c>
      <c r="F1451" s="95">
        <f t="shared" si="22"/>
        <v>121</v>
      </c>
    </row>
    <row r="1452" spans="1:6" x14ac:dyDescent="0.2">
      <c r="A1452">
        <v>71.113680000000002</v>
      </c>
      <c r="B1452">
        <v>120.6986</v>
      </c>
      <c r="C1452">
        <v>20.23845</v>
      </c>
      <c r="D1452">
        <v>0.19608919999999999</v>
      </c>
      <c r="E1452">
        <v>9.6889439999999997E-3</v>
      </c>
      <c r="F1452" s="95">
        <f t="shared" si="22"/>
        <v>121</v>
      </c>
    </row>
    <row r="1453" spans="1:6" x14ac:dyDescent="0.2">
      <c r="A1453">
        <v>71.163659999999993</v>
      </c>
      <c r="B1453">
        <v>120.7961</v>
      </c>
      <c r="C1453">
        <v>20.230260000000001</v>
      </c>
      <c r="D1453">
        <v>0.2278212</v>
      </c>
      <c r="E1453">
        <v>1.1261409999999999E-2</v>
      </c>
      <c r="F1453" s="95">
        <f t="shared" si="22"/>
        <v>121</v>
      </c>
    </row>
    <row r="1454" spans="1:6" x14ac:dyDescent="0.2">
      <c r="A1454">
        <v>71.213679999999997</v>
      </c>
      <c r="B1454">
        <v>120.8695</v>
      </c>
      <c r="C1454">
        <v>20.24699</v>
      </c>
      <c r="D1454">
        <v>0.22958000000000001</v>
      </c>
      <c r="E1454">
        <v>1.133897E-2</v>
      </c>
      <c r="F1454" s="95">
        <f t="shared" si="22"/>
        <v>121</v>
      </c>
    </row>
    <row r="1455" spans="1:6" x14ac:dyDescent="0.2">
      <c r="A1455">
        <v>71.263660000000002</v>
      </c>
      <c r="B1455">
        <v>120.9866</v>
      </c>
      <c r="C1455">
        <v>20.250979999999998</v>
      </c>
      <c r="D1455">
        <v>0.21682580000000001</v>
      </c>
      <c r="E1455">
        <v>1.070693E-2</v>
      </c>
      <c r="F1455" s="95">
        <f t="shared" si="22"/>
        <v>121</v>
      </c>
    </row>
    <row r="1456" spans="1:6" x14ac:dyDescent="0.2">
      <c r="A1456">
        <v>71.313659999999999</v>
      </c>
      <c r="B1456">
        <v>121.1036</v>
      </c>
      <c r="C1456">
        <v>20.245920000000002</v>
      </c>
      <c r="D1456">
        <v>0.23684959999999999</v>
      </c>
      <c r="E1456">
        <v>1.169864E-2</v>
      </c>
      <c r="F1456" s="95">
        <f t="shared" si="22"/>
        <v>121</v>
      </c>
    </row>
    <row r="1457" spans="1:6" x14ac:dyDescent="0.2">
      <c r="A1457">
        <v>71.363680000000002</v>
      </c>
      <c r="B1457">
        <v>121.2022</v>
      </c>
      <c r="C1457">
        <v>20.243459999999999</v>
      </c>
      <c r="D1457">
        <v>0.19541900000000001</v>
      </c>
      <c r="E1457">
        <v>9.6534440000000006E-3</v>
      </c>
      <c r="F1457" s="95">
        <f t="shared" si="22"/>
        <v>121</v>
      </c>
    </row>
    <row r="1458" spans="1:6" x14ac:dyDescent="0.2">
      <c r="A1458">
        <v>71.413659999999993</v>
      </c>
      <c r="B1458">
        <v>121.3098</v>
      </c>
      <c r="C1458">
        <v>20.28434</v>
      </c>
      <c r="D1458">
        <v>0.2134897</v>
      </c>
      <c r="E1458">
        <v>1.052486E-2</v>
      </c>
      <c r="F1458" s="95">
        <f t="shared" si="22"/>
        <v>121</v>
      </c>
    </row>
    <row r="1459" spans="1:6" x14ac:dyDescent="0.2">
      <c r="A1459">
        <v>71.463679999999997</v>
      </c>
      <c r="B1459">
        <v>121.42910000000001</v>
      </c>
      <c r="C1459">
        <v>20.25188</v>
      </c>
      <c r="D1459">
        <v>0.24017479999999999</v>
      </c>
      <c r="E1459">
        <v>1.1859389999999999E-2</v>
      </c>
      <c r="F1459" s="95">
        <f t="shared" si="22"/>
        <v>121</v>
      </c>
    </row>
    <row r="1460" spans="1:6" x14ac:dyDescent="0.2">
      <c r="A1460">
        <v>71.513660000000002</v>
      </c>
      <c r="B1460">
        <v>121.4914</v>
      </c>
      <c r="C1460">
        <v>20.321010000000001</v>
      </c>
      <c r="D1460">
        <v>0.15091879999999999</v>
      </c>
      <c r="E1460">
        <v>7.4267359999999998E-3</v>
      </c>
      <c r="F1460" s="95">
        <f t="shared" si="22"/>
        <v>121</v>
      </c>
    </row>
    <row r="1461" spans="1:6" x14ac:dyDescent="0.2">
      <c r="A1461">
        <v>71.563659999999999</v>
      </c>
      <c r="B1461">
        <v>121.5757</v>
      </c>
      <c r="C1461">
        <v>20.27544</v>
      </c>
      <c r="D1461">
        <v>0.24709110000000001</v>
      </c>
      <c r="E1461">
        <v>1.218672E-2</v>
      </c>
      <c r="F1461" s="95">
        <f t="shared" si="22"/>
        <v>122</v>
      </c>
    </row>
    <row r="1462" spans="1:6" x14ac:dyDescent="0.2">
      <c r="A1462">
        <v>71.613680000000002</v>
      </c>
      <c r="B1462">
        <v>121.6707</v>
      </c>
      <c r="C1462">
        <v>20.307659999999998</v>
      </c>
      <c r="D1462">
        <v>0.22846369999999999</v>
      </c>
      <c r="E1462">
        <v>1.1250130000000001E-2</v>
      </c>
      <c r="F1462" s="95">
        <f t="shared" si="22"/>
        <v>122</v>
      </c>
    </row>
    <row r="1463" spans="1:6" x14ac:dyDescent="0.2">
      <c r="A1463">
        <v>71.663659999999993</v>
      </c>
      <c r="B1463">
        <v>121.77500000000001</v>
      </c>
      <c r="C1463">
        <v>20.296479999999999</v>
      </c>
      <c r="D1463">
        <v>0.20082510000000001</v>
      </c>
      <c r="E1463">
        <v>9.8945790000000006E-3</v>
      </c>
      <c r="F1463" s="95">
        <f t="shared" si="22"/>
        <v>122</v>
      </c>
    </row>
    <row r="1464" spans="1:6" x14ac:dyDescent="0.2">
      <c r="A1464">
        <v>71.713679999999997</v>
      </c>
      <c r="B1464">
        <v>121.9019</v>
      </c>
      <c r="C1464">
        <v>20.305599999999998</v>
      </c>
      <c r="D1464">
        <v>0.23248859999999999</v>
      </c>
      <c r="E1464">
        <v>1.144948E-2</v>
      </c>
      <c r="F1464" s="95">
        <f t="shared" si="22"/>
        <v>122</v>
      </c>
    </row>
    <row r="1465" spans="1:6" x14ac:dyDescent="0.2">
      <c r="A1465">
        <v>71.763660000000002</v>
      </c>
      <c r="B1465">
        <v>121.9699</v>
      </c>
      <c r="C1465">
        <v>20.316770000000002</v>
      </c>
      <c r="D1465">
        <v>0.2216014</v>
      </c>
      <c r="E1465">
        <v>1.090731E-2</v>
      </c>
      <c r="F1465" s="95">
        <f t="shared" si="22"/>
        <v>122</v>
      </c>
    </row>
    <row r="1466" spans="1:6" x14ac:dyDescent="0.2">
      <c r="A1466">
        <v>71.813659999999999</v>
      </c>
      <c r="B1466">
        <v>122.1074</v>
      </c>
      <c r="C1466">
        <v>20.31062</v>
      </c>
      <c r="D1466">
        <v>0.23756479999999999</v>
      </c>
      <c r="E1466">
        <v>1.169658E-2</v>
      </c>
      <c r="F1466" s="95">
        <f t="shared" si="22"/>
        <v>122</v>
      </c>
    </row>
    <row r="1467" spans="1:6" x14ac:dyDescent="0.2">
      <c r="A1467">
        <v>71.863680000000002</v>
      </c>
      <c r="B1467">
        <v>122.16670000000001</v>
      </c>
      <c r="C1467">
        <v>20.343800000000002</v>
      </c>
      <c r="D1467">
        <v>0.20751700000000001</v>
      </c>
      <c r="E1467">
        <v>1.0200499999999999E-2</v>
      </c>
      <c r="F1467" s="95">
        <f t="shared" si="22"/>
        <v>122</v>
      </c>
    </row>
    <row r="1468" spans="1:6" x14ac:dyDescent="0.2">
      <c r="A1468">
        <v>71.913659999999993</v>
      </c>
      <c r="B1468">
        <v>122.2829</v>
      </c>
      <c r="C1468">
        <v>20.346440000000001</v>
      </c>
      <c r="D1468">
        <v>0.20724509999999999</v>
      </c>
      <c r="E1468">
        <v>1.018582E-2</v>
      </c>
      <c r="F1468" s="95">
        <f t="shared" si="22"/>
        <v>122</v>
      </c>
    </row>
    <row r="1469" spans="1:6" x14ac:dyDescent="0.2">
      <c r="A1469">
        <v>71.963840000000005</v>
      </c>
      <c r="B1469">
        <v>122.3974</v>
      </c>
      <c r="C1469">
        <v>20.35896</v>
      </c>
      <c r="D1469">
        <v>0.23372380000000001</v>
      </c>
      <c r="E1469">
        <v>1.148014E-2</v>
      </c>
      <c r="F1469" s="95">
        <f t="shared" si="22"/>
        <v>122</v>
      </c>
    </row>
    <row r="1470" spans="1:6" x14ac:dyDescent="0.2">
      <c r="A1470">
        <v>72.013819999999996</v>
      </c>
      <c r="B1470">
        <v>122.4774</v>
      </c>
      <c r="C1470">
        <v>20.36092</v>
      </c>
      <c r="D1470">
        <v>0.2271232</v>
      </c>
      <c r="E1470">
        <v>1.1154860000000001E-2</v>
      </c>
      <c r="F1470" s="95">
        <f t="shared" si="22"/>
        <v>122</v>
      </c>
    </row>
    <row r="1471" spans="1:6" x14ac:dyDescent="0.2">
      <c r="A1471">
        <v>72.063839999999999</v>
      </c>
      <c r="B1471">
        <v>122.58199999999999</v>
      </c>
      <c r="C1471">
        <v>20.384730000000001</v>
      </c>
      <c r="D1471">
        <v>0.19909859999999999</v>
      </c>
      <c r="E1471">
        <v>9.7670480000000004E-3</v>
      </c>
      <c r="F1471" s="95">
        <f t="shared" si="22"/>
        <v>123</v>
      </c>
    </row>
    <row r="1472" spans="1:6" x14ac:dyDescent="0.2">
      <c r="A1472">
        <v>72.113820000000004</v>
      </c>
      <c r="B1472">
        <v>122.70659999999999</v>
      </c>
      <c r="C1472">
        <v>20.370979999999999</v>
      </c>
      <c r="D1472">
        <v>0.2051654</v>
      </c>
      <c r="E1472">
        <v>1.0071460000000001E-2</v>
      </c>
      <c r="F1472" s="95">
        <f t="shared" si="22"/>
        <v>123</v>
      </c>
    </row>
    <row r="1473" spans="1:6" x14ac:dyDescent="0.2">
      <c r="A1473">
        <v>72.163820000000001</v>
      </c>
      <c r="B1473">
        <v>122.8493</v>
      </c>
      <c r="C1473">
        <v>20.37931</v>
      </c>
      <c r="D1473">
        <v>0.2295084</v>
      </c>
      <c r="E1473">
        <v>1.126184E-2</v>
      </c>
      <c r="F1473" s="95">
        <f t="shared" si="22"/>
        <v>123</v>
      </c>
    </row>
    <row r="1474" spans="1:6" x14ac:dyDescent="0.2">
      <c r="A1474">
        <v>72.213840000000005</v>
      </c>
      <c r="B1474">
        <v>122.89239999999999</v>
      </c>
      <c r="C1474">
        <v>20.39564</v>
      </c>
      <c r="D1474">
        <v>0.2016782</v>
      </c>
      <c r="E1474">
        <v>9.8882989999999997E-3</v>
      </c>
      <c r="F1474" s="95">
        <f t="shared" si="22"/>
        <v>123</v>
      </c>
    </row>
    <row r="1475" spans="1:6" x14ac:dyDescent="0.2">
      <c r="A1475">
        <v>72.263819999999996</v>
      </c>
      <c r="B1475">
        <v>122.9897</v>
      </c>
      <c r="C1475">
        <v>20.422979999999999</v>
      </c>
      <c r="D1475">
        <v>0.1377466</v>
      </c>
      <c r="E1475">
        <v>6.7446850000000003E-3</v>
      </c>
      <c r="F1475" s="95">
        <f t="shared" si="22"/>
        <v>123</v>
      </c>
    </row>
    <row r="1476" spans="1:6" x14ac:dyDescent="0.2">
      <c r="A1476">
        <v>72.313839999999999</v>
      </c>
      <c r="B1476">
        <v>123.077</v>
      </c>
      <c r="C1476">
        <v>20.41018</v>
      </c>
      <c r="D1476">
        <v>0.1791286</v>
      </c>
      <c r="E1476">
        <v>8.7764309999999995E-3</v>
      </c>
      <c r="F1476" s="95">
        <f t="shared" si="22"/>
        <v>123</v>
      </c>
    </row>
    <row r="1477" spans="1:6" x14ac:dyDescent="0.2">
      <c r="A1477">
        <v>72.363820000000004</v>
      </c>
      <c r="B1477">
        <v>123.16379999999999</v>
      </c>
      <c r="C1477">
        <v>20.41789</v>
      </c>
      <c r="D1477">
        <v>0.21634919999999999</v>
      </c>
      <c r="E1477">
        <v>1.0596059999999999E-2</v>
      </c>
      <c r="F1477" s="95">
        <f t="shared" si="22"/>
        <v>123</v>
      </c>
    </row>
    <row r="1478" spans="1:6" x14ac:dyDescent="0.2">
      <c r="A1478">
        <v>72.413820000000001</v>
      </c>
      <c r="B1478">
        <v>123.2808</v>
      </c>
      <c r="C1478">
        <v>20.464230000000001</v>
      </c>
      <c r="D1478">
        <v>0.2097019</v>
      </c>
      <c r="E1478">
        <v>1.0247239999999999E-2</v>
      </c>
      <c r="F1478" s="95">
        <f t="shared" si="22"/>
        <v>123</v>
      </c>
    </row>
    <row r="1479" spans="1:6" x14ac:dyDescent="0.2">
      <c r="A1479">
        <v>72.463840000000005</v>
      </c>
      <c r="B1479">
        <v>123.3257</v>
      </c>
      <c r="C1479">
        <v>20.42839</v>
      </c>
      <c r="D1479">
        <v>0.29689739999999998</v>
      </c>
      <c r="E1479">
        <v>1.4533570000000001E-2</v>
      </c>
      <c r="F1479" s="95">
        <f t="shared" si="22"/>
        <v>123</v>
      </c>
    </row>
    <row r="1480" spans="1:6" x14ac:dyDescent="0.2">
      <c r="A1480">
        <v>72.513819999999996</v>
      </c>
      <c r="B1480">
        <v>123.4556</v>
      </c>
      <c r="C1480">
        <v>20.455259999999999</v>
      </c>
      <c r="D1480">
        <v>0.22959060000000001</v>
      </c>
      <c r="E1480">
        <v>1.1224039999999999E-2</v>
      </c>
      <c r="F1480" s="95">
        <f t="shared" si="22"/>
        <v>123</v>
      </c>
    </row>
    <row r="1481" spans="1:6" x14ac:dyDescent="0.2">
      <c r="A1481">
        <v>72.563839999999999</v>
      </c>
      <c r="B1481">
        <v>123.56189999999999</v>
      </c>
      <c r="C1481">
        <v>20.455459999999999</v>
      </c>
      <c r="D1481">
        <v>0.21599260000000001</v>
      </c>
      <c r="E1481">
        <v>1.055916E-2</v>
      </c>
      <c r="F1481" s="95">
        <f t="shared" si="22"/>
        <v>124</v>
      </c>
    </row>
    <row r="1482" spans="1:6" x14ac:dyDescent="0.2">
      <c r="A1482">
        <v>72.613820000000004</v>
      </c>
      <c r="B1482">
        <v>123.6798</v>
      </c>
      <c r="C1482">
        <v>20.458449999999999</v>
      </c>
      <c r="D1482">
        <v>0.30749739999999998</v>
      </c>
      <c r="E1482">
        <v>1.503034E-2</v>
      </c>
      <c r="F1482" s="95">
        <f t="shared" si="22"/>
        <v>124</v>
      </c>
    </row>
    <row r="1483" spans="1:6" x14ac:dyDescent="0.2">
      <c r="A1483">
        <v>72.739940000000004</v>
      </c>
      <c r="B1483">
        <v>123.9609</v>
      </c>
      <c r="C1483">
        <v>20.70551</v>
      </c>
      <c r="D1483">
        <v>0.13894690000000001</v>
      </c>
      <c r="E1483">
        <v>6.7106249999999996E-3</v>
      </c>
      <c r="F1483" s="95">
        <f t="shared" si="22"/>
        <v>124</v>
      </c>
    </row>
    <row r="1484" spans="1:6" x14ac:dyDescent="0.2">
      <c r="A1484">
        <v>72.793000000000006</v>
      </c>
      <c r="B1484">
        <v>124.0776</v>
      </c>
      <c r="C1484">
        <v>20.86694</v>
      </c>
      <c r="D1484">
        <v>0.40624199999999999</v>
      </c>
      <c r="E1484">
        <v>1.9468220000000001E-2</v>
      </c>
      <c r="F1484" s="95">
        <f t="shared" si="22"/>
        <v>124</v>
      </c>
    </row>
    <row r="1485" spans="1:6" x14ac:dyDescent="0.2">
      <c r="A1485">
        <v>72.843000000000004</v>
      </c>
      <c r="B1485">
        <v>124.16160000000001</v>
      </c>
      <c r="C1485">
        <v>20.681010000000001</v>
      </c>
      <c r="D1485">
        <v>0.29433120000000002</v>
      </c>
      <c r="E1485">
        <v>1.423195E-2</v>
      </c>
      <c r="F1485" s="95">
        <f t="shared" si="22"/>
        <v>124</v>
      </c>
    </row>
    <row r="1486" spans="1:6" x14ac:dyDescent="0.2">
      <c r="A1486">
        <v>72.893000000000001</v>
      </c>
      <c r="B1486">
        <v>124.2278</v>
      </c>
      <c r="C1486">
        <v>20.595310000000001</v>
      </c>
      <c r="D1486">
        <v>0.24386769999999999</v>
      </c>
      <c r="E1486">
        <v>1.184093E-2</v>
      </c>
      <c r="F1486" s="95">
        <f t="shared" si="22"/>
        <v>124</v>
      </c>
    </row>
    <row r="1487" spans="1:6" x14ac:dyDescent="0.2">
      <c r="A1487">
        <v>72.942999999999998</v>
      </c>
      <c r="B1487">
        <v>124.36499999999999</v>
      </c>
      <c r="C1487">
        <v>20.549389999999999</v>
      </c>
      <c r="D1487">
        <v>0.2355131</v>
      </c>
      <c r="E1487">
        <v>1.146083E-2</v>
      </c>
      <c r="F1487" s="95">
        <f t="shared" si="22"/>
        <v>124</v>
      </c>
    </row>
    <row r="1488" spans="1:6" x14ac:dyDescent="0.2">
      <c r="A1488">
        <v>72.992999999999995</v>
      </c>
      <c r="B1488">
        <v>124.447</v>
      </c>
      <c r="C1488">
        <v>20.56203</v>
      </c>
      <c r="D1488">
        <v>0.2183118</v>
      </c>
      <c r="E1488">
        <v>1.061723E-2</v>
      </c>
      <c r="F1488" s="95">
        <f t="shared" si="22"/>
        <v>124</v>
      </c>
    </row>
    <row r="1489" spans="1:6" x14ac:dyDescent="0.2">
      <c r="A1489">
        <v>73.043000000000006</v>
      </c>
      <c r="B1489">
        <v>124.5069</v>
      </c>
      <c r="C1489">
        <v>20.548220000000001</v>
      </c>
      <c r="D1489">
        <v>0.17315459999999999</v>
      </c>
      <c r="E1489">
        <v>8.4267430000000004E-3</v>
      </c>
      <c r="F1489" s="95">
        <f t="shared" si="22"/>
        <v>125</v>
      </c>
    </row>
    <row r="1490" spans="1:6" x14ac:dyDescent="0.2">
      <c r="A1490">
        <v>73.093000000000004</v>
      </c>
      <c r="B1490">
        <v>124.6267</v>
      </c>
      <c r="C1490">
        <v>20.546810000000001</v>
      </c>
      <c r="D1490">
        <v>0.22968630000000001</v>
      </c>
      <c r="E1490">
        <v>1.117869E-2</v>
      </c>
      <c r="F1490" s="95">
        <f t="shared" si="22"/>
        <v>125</v>
      </c>
    </row>
    <row r="1491" spans="1:6" x14ac:dyDescent="0.2">
      <c r="A1491">
        <v>73.143000000000001</v>
      </c>
      <c r="B1491">
        <v>124.73560000000001</v>
      </c>
      <c r="C1491">
        <v>20.536259999999999</v>
      </c>
      <c r="D1491">
        <v>0.200103</v>
      </c>
      <c r="E1491">
        <v>9.7438899999999998E-3</v>
      </c>
      <c r="F1491" s="95">
        <f t="shared" si="22"/>
        <v>125</v>
      </c>
    </row>
    <row r="1492" spans="1:6" x14ac:dyDescent="0.2">
      <c r="A1492">
        <v>73.192999999999998</v>
      </c>
      <c r="B1492">
        <v>124.80759999999999</v>
      </c>
      <c r="C1492">
        <v>20.53406</v>
      </c>
      <c r="D1492">
        <v>0.2005014</v>
      </c>
      <c r="E1492">
        <v>9.7643299999999999E-3</v>
      </c>
      <c r="F1492" s="95">
        <f t="shared" si="22"/>
        <v>125</v>
      </c>
    </row>
    <row r="1493" spans="1:6" x14ac:dyDescent="0.2">
      <c r="A1493">
        <v>73.242999999999995</v>
      </c>
      <c r="B1493">
        <v>124.94289999999999</v>
      </c>
      <c r="C1493">
        <v>20.55912</v>
      </c>
      <c r="D1493">
        <v>0.19021060000000001</v>
      </c>
      <c r="E1493">
        <v>9.251881E-3</v>
      </c>
      <c r="F1493" s="95">
        <f t="shared" si="22"/>
        <v>125</v>
      </c>
    </row>
    <row r="1494" spans="1:6" x14ac:dyDescent="0.2">
      <c r="A1494">
        <v>73.293000000000006</v>
      </c>
      <c r="B1494">
        <v>125.02800000000001</v>
      </c>
      <c r="C1494">
        <v>20.569790000000001</v>
      </c>
      <c r="D1494">
        <v>0.2084337</v>
      </c>
      <c r="E1494">
        <v>1.0133E-2</v>
      </c>
      <c r="F1494" s="95">
        <f t="shared" si="22"/>
        <v>125</v>
      </c>
    </row>
    <row r="1495" spans="1:6" x14ac:dyDescent="0.2">
      <c r="A1495">
        <v>73.343000000000004</v>
      </c>
      <c r="B1495">
        <v>125.1123</v>
      </c>
      <c r="C1495">
        <v>20.55846</v>
      </c>
      <c r="D1495">
        <v>0.19932859999999999</v>
      </c>
      <c r="E1495">
        <v>9.6956999999999998E-3</v>
      </c>
      <c r="F1495" s="95">
        <f t="shared" si="22"/>
        <v>125</v>
      </c>
    </row>
    <row r="1496" spans="1:6" x14ac:dyDescent="0.2">
      <c r="A1496">
        <v>73.393000000000001</v>
      </c>
      <c r="B1496">
        <v>125.20440000000001</v>
      </c>
      <c r="C1496">
        <v>20.542680000000001</v>
      </c>
      <c r="D1496">
        <v>0.19020570000000001</v>
      </c>
      <c r="E1496">
        <v>9.2590510000000008E-3</v>
      </c>
      <c r="F1496" s="95">
        <f t="shared" si="22"/>
        <v>125</v>
      </c>
    </row>
    <row r="1497" spans="1:6" x14ac:dyDescent="0.2">
      <c r="A1497">
        <v>73.442999999999998</v>
      </c>
      <c r="B1497">
        <v>125.2856</v>
      </c>
      <c r="C1497">
        <v>20.587630000000001</v>
      </c>
      <c r="D1497">
        <v>0.2089259</v>
      </c>
      <c r="E1497">
        <v>1.014813E-2</v>
      </c>
      <c r="F1497" s="95">
        <f t="shared" si="22"/>
        <v>125</v>
      </c>
    </row>
    <row r="1498" spans="1:6" x14ac:dyDescent="0.2">
      <c r="A1498">
        <v>73.492999999999995</v>
      </c>
      <c r="B1498">
        <v>125.4194</v>
      </c>
      <c r="C1498">
        <v>20.629339999999999</v>
      </c>
      <c r="D1498">
        <v>0.19891900000000001</v>
      </c>
      <c r="E1498">
        <v>9.6425279999999992E-3</v>
      </c>
      <c r="F1498" s="95">
        <f t="shared" si="22"/>
        <v>125</v>
      </c>
    </row>
    <row r="1499" spans="1:6" x14ac:dyDescent="0.2">
      <c r="A1499">
        <v>73.543000000000006</v>
      </c>
      <c r="B1499">
        <v>125.5386</v>
      </c>
      <c r="C1499">
        <v>20.64059</v>
      </c>
      <c r="D1499">
        <v>0.19441320000000001</v>
      </c>
      <c r="E1499">
        <v>9.4189760000000008E-3</v>
      </c>
      <c r="F1499" s="95">
        <f t="shared" si="22"/>
        <v>126</v>
      </c>
    </row>
    <row r="1500" spans="1:6" x14ac:dyDescent="0.2">
      <c r="A1500">
        <v>73.593000000000004</v>
      </c>
      <c r="B1500">
        <v>125.58580000000001</v>
      </c>
      <c r="C1500">
        <v>20.617909999999998</v>
      </c>
      <c r="D1500">
        <v>0.1969458</v>
      </c>
      <c r="E1500">
        <v>9.5521700000000005E-3</v>
      </c>
      <c r="F1500" s="95">
        <f t="shared" si="22"/>
        <v>126</v>
      </c>
    </row>
    <row r="1501" spans="1:6" x14ac:dyDescent="0.2">
      <c r="A1501">
        <v>73.643000000000001</v>
      </c>
      <c r="B1501">
        <v>125.7222</v>
      </c>
      <c r="C1501">
        <v>20.602740000000001</v>
      </c>
      <c r="D1501">
        <v>0.1900194</v>
      </c>
      <c r="E1501">
        <v>9.2230160000000005E-3</v>
      </c>
      <c r="F1501" s="95">
        <f t="shared" si="22"/>
        <v>126</v>
      </c>
    </row>
    <row r="1502" spans="1:6" x14ac:dyDescent="0.2">
      <c r="A1502">
        <v>73.692999999999998</v>
      </c>
      <c r="B1502">
        <v>125.8511</v>
      </c>
      <c r="C1502">
        <v>20.623010000000001</v>
      </c>
      <c r="D1502">
        <v>0.18479870000000001</v>
      </c>
      <c r="E1502">
        <v>8.9608009999999991E-3</v>
      </c>
      <c r="F1502" s="95">
        <f t="shared" si="22"/>
        <v>126</v>
      </c>
    </row>
    <row r="1503" spans="1:6" x14ac:dyDescent="0.2">
      <c r="A1503">
        <v>73.742999999999995</v>
      </c>
      <c r="B1503">
        <v>125.94070000000001</v>
      </c>
      <c r="C1503">
        <v>20.640779999999999</v>
      </c>
      <c r="D1503">
        <v>0.190193</v>
      </c>
      <c r="E1503">
        <v>9.2144310000000004E-3</v>
      </c>
      <c r="F1503" s="95">
        <f t="shared" si="22"/>
        <v>126</v>
      </c>
    </row>
    <row r="1504" spans="1:6" x14ac:dyDescent="0.2">
      <c r="A1504">
        <v>73.793000000000006</v>
      </c>
      <c r="B1504">
        <v>126.05370000000001</v>
      </c>
      <c r="C1504">
        <v>20.649059999999999</v>
      </c>
      <c r="D1504">
        <v>0.1875357</v>
      </c>
      <c r="E1504">
        <v>9.0820469999999993E-3</v>
      </c>
      <c r="F1504" s="95">
        <f t="shared" ref="F1504:F1567" si="23">ROUND(B1504,0)</f>
        <v>126</v>
      </c>
    </row>
    <row r="1505" spans="1:6" x14ac:dyDescent="0.2">
      <c r="A1505">
        <v>73.843000000000004</v>
      </c>
      <c r="B1505">
        <v>126.1671</v>
      </c>
      <c r="C1505">
        <v>20.67342</v>
      </c>
      <c r="D1505">
        <v>0.1926166</v>
      </c>
      <c r="E1505">
        <v>9.3171160000000003E-3</v>
      </c>
      <c r="F1505" s="95">
        <f t="shared" si="23"/>
        <v>126</v>
      </c>
    </row>
    <row r="1506" spans="1:6" x14ac:dyDescent="0.2">
      <c r="A1506">
        <v>73.893000000000001</v>
      </c>
      <c r="B1506">
        <v>126.251</v>
      </c>
      <c r="C1506">
        <v>20.657240000000002</v>
      </c>
      <c r="D1506">
        <v>0.16403580000000001</v>
      </c>
      <c r="E1506">
        <v>7.9408399999999994E-3</v>
      </c>
      <c r="F1506" s="95">
        <f t="shared" si="23"/>
        <v>126</v>
      </c>
    </row>
    <row r="1507" spans="1:6" x14ac:dyDescent="0.2">
      <c r="A1507">
        <v>73.942999999999998</v>
      </c>
      <c r="B1507">
        <v>126.35420000000001</v>
      </c>
      <c r="C1507">
        <v>20.6829</v>
      </c>
      <c r="D1507">
        <v>0.19945589999999999</v>
      </c>
      <c r="E1507">
        <v>9.6435199999999992E-3</v>
      </c>
      <c r="F1507" s="95">
        <f t="shared" si="23"/>
        <v>126</v>
      </c>
    </row>
    <row r="1508" spans="1:6" x14ac:dyDescent="0.2">
      <c r="A1508">
        <v>73.992999999999995</v>
      </c>
      <c r="B1508">
        <v>126.4663</v>
      </c>
      <c r="C1508">
        <v>20.666979999999999</v>
      </c>
      <c r="D1508">
        <v>0.19180330000000001</v>
      </c>
      <c r="E1508">
        <v>9.2806639999999992E-3</v>
      </c>
      <c r="F1508" s="95">
        <f t="shared" si="23"/>
        <v>126</v>
      </c>
    </row>
    <row r="1509" spans="1:6" x14ac:dyDescent="0.2">
      <c r="A1509">
        <v>74.043000000000006</v>
      </c>
      <c r="B1509">
        <v>126.5517</v>
      </c>
      <c r="C1509">
        <v>20.68676</v>
      </c>
      <c r="D1509">
        <v>0.19587199999999999</v>
      </c>
      <c r="E1509">
        <v>9.4684690000000002E-3</v>
      </c>
      <c r="F1509" s="95">
        <f t="shared" si="23"/>
        <v>127</v>
      </c>
    </row>
    <row r="1510" spans="1:6" x14ac:dyDescent="0.2">
      <c r="A1510">
        <v>74.093000000000004</v>
      </c>
      <c r="B1510">
        <v>126.64400000000001</v>
      </c>
      <c r="C1510">
        <v>20.75994</v>
      </c>
      <c r="D1510">
        <v>0.26123819999999998</v>
      </c>
      <c r="E1510">
        <v>1.2583769999999999E-2</v>
      </c>
      <c r="F1510" s="95">
        <f t="shared" si="23"/>
        <v>127</v>
      </c>
    </row>
    <row r="1511" spans="1:6" x14ac:dyDescent="0.2">
      <c r="A1511">
        <v>74.143119999999996</v>
      </c>
      <c r="B1511">
        <v>126.71980000000001</v>
      </c>
      <c r="C1511">
        <v>21.152950000000001</v>
      </c>
      <c r="D1511">
        <v>0.27158149999999998</v>
      </c>
      <c r="E1511">
        <v>1.283894E-2</v>
      </c>
      <c r="F1511" s="95">
        <f t="shared" si="23"/>
        <v>127</v>
      </c>
    </row>
    <row r="1512" spans="1:6" x14ac:dyDescent="0.2">
      <c r="A1512">
        <v>74.3125</v>
      </c>
      <c r="B1512">
        <v>127.07</v>
      </c>
      <c r="C1512">
        <v>20.683420000000002</v>
      </c>
      <c r="D1512">
        <v>0.17848310000000001</v>
      </c>
      <c r="E1512">
        <v>8.6292859999999999E-3</v>
      </c>
      <c r="F1512" s="95">
        <f t="shared" si="23"/>
        <v>127</v>
      </c>
    </row>
    <row r="1513" spans="1:6" x14ac:dyDescent="0.2">
      <c r="A1513">
        <v>74.362499999999997</v>
      </c>
      <c r="B1513">
        <v>127.1968</v>
      </c>
      <c r="C1513">
        <v>20.623519999999999</v>
      </c>
      <c r="D1513">
        <v>0.22762070000000001</v>
      </c>
      <c r="E1513">
        <v>1.103695E-2</v>
      </c>
      <c r="F1513" s="95">
        <f t="shared" si="23"/>
        <v>127</v>
      </c>
    </row>
    <row r="1514" spans="1:6" x14ac:dyDescent="0.2">
      <c r="A1514">
        <v>74.412499999999994</v>
      </c>
      <c r="B1514">
        <v>127.2786</v>
      </c>
      <c r="C1514">
        <v>20.726839999999999</v>
      </c>
      <c r="D1514">
        <v>0.18011050000000001</v>
      </c>
      <c r="E1514">
        <v>8.6897250000000006E-3</v>
      </c>
      <c r="F1514" s="95">
        <f t="shared" si="23"/>
        <v>127</v>
      </c>
    </row>
    <row r="1515" spans="1:6" x14ac:dyDescent="0.2">
      <c r="A1515">
        <v>74.462500000000006</v>
      </c>
      <c r="B1515">
        <v>127.36199999999999</v>
      </c>
      <c r="C1515">
        <v>20.711500000000001</v>
      </c>
      <c r="D1515">
        <v>0.1486478</v>
      </c>
      <c r="E1515">
        <v>7.1770660000000002E-3</v>
      </c>
      <c r="F1515" s="95">
        <f t="shared" si="23"/>
        <v>127</v>
      </c>
    </row>
    <row r="1516" spans="1:6" x14ac:dyDescent="0.2">
      <c r="A1516">
        <v>74.512500000000003</v>
      </c>
      <c r="B1516">
        <v>127.45059999999999</v>
      </c>
      <c r="C1516">
        <v>20.724489999999999</v>
      </c>
      <c r="D1516">
        <v>0.18966140000000001</v>
      </c>
      <c r="E1516">
        <v>9.1515620000000002E-3</v>
      </c>
      <c r="F1516" s="95">
        <f t="shared" si="23"/>
        <v>127</v>
      </c>
    </row>
    <row r="1517" spans="1:6" x14ac:dyDescent="0.2">
      <c r="A1517">
        <v>74.5625</v>
      </c>
      <c r="B1517">
        <v>127.54600000000001</v>
      </c>
      <c r="C1517">
        <v>20.729749999999999</v>
      </c>
      <c r="D1517">
        <v>0.17573159999999999</v>
      </c>
      <c r="E1517">
        <v>8.4772649999999995E-3</v>
      </c>
      <c r="F1517" s="95">
        <f t="shared" si="23"/>
        <v>128</v>
      </c>
    </row>
    <row r="1518" spans="1:6" x14ac:dyDescent="0.2">
      <c r="A1518">
        <v>74.612499999999997</v>
      </c>
      <c r="B1518">
        <v>127.67449999999999</v>
      </c>
      <c r="C1518">
        <v>20.710560000000001</v>
      </c>
      <c r="D1518">
        <v>0.2081653</v>
      </c>
      <c r="E1518">
        <v>1.005117E-2</v>
      </c>
      <c r="F1518" s="95">
        <f t="shared" si="23"/>
        <v>128</v>
      </c>
    </row>
    <row r="1519" spans="1:6" x14ac:dyDescent="0.2">
      <c r="A1519">
        <v>74.662499999999994</v>
      </c>
      <c r="B1519">
        <v>127.76260000000001</v>
      </c>
      <c r="C1519">
        <v>20.698699999999999</v>
      </c>
      <c r="D1519">
        <v>0.2134056</v>
      </c>
      <c r="E1519">
        <v>1.0310100000000001E-2</v>
      </c>
      <c r="F1519" s="95">
        <f t="shared" si="23"/>
        <v>128</v>
      </c>
    </row>
    <row r="1520" spans="1:6" x14ac:dyDescent="0.2">
      <c r="A1520">
        <v>74.712500000000006</v>
      </c>
      <c r="B1520">
        <v>127.86839999999999</v>
      </c>
      <c r="C1520">
        <v>20.783740000000002</v>
      </c>
      <c r="D1520">
        <v>0.16091340000000001</v>
      </c>
      <c r="E1520">
        <v>7.7422760000000002E-3</v>
      </c>
      <c r="F1520" s="95">
        <f t="shared" si="23"/>
        <v>128</v>
      </c>
    </row>
    <row r="1521" spans="1:6" x14ac:dyDescent="0.2">
      <c r="A1521">
        <v>74.762500000000003</v>
      </c>
      <c r="B1521">
        <v>127.9395</v>
      </c>
      <c r="C1521">
        <v>20.754560000000001</v>
      </c>
      <c r="D1521">
        <v>0.17508689999999999</v>
      </c>
      <c r="E1521">
        <v>8.4360689999999992E-3</v>
      </c>
      <c r="F1521" s="95">
        <f t="shared" si="23"/>
        <v>128</v>
      </c>
    </row>
    <row r="1522" spans="1:6" x14ac:dyDescent="0.2">
      <c r="A1522">
        <v>74.8125</v>
      </c>
      <c r="B1522">
        <v>128.06100000000001</v>
      </c>
      <c r="C1522">
        <v>20.796579999999999</v>
      </c>
      <c r="D1522">
        <v>0.17288990000000001</v>
      </c>
      <c r="E1522">
        <v>8.3133809999999999E-3</v>
      </c>
      <c r="F1522" s="95">
        <f t="shared" si="23"/>
        <v>128</v>
      </c>
    </row>
    <row r="1523" spans="1:6" x14ac:dyDescent="0.2">
      <c r="A1523">
        <v>74.862499999999997</v>
      </c>
      <c r="B1523">
        <v>128.16839999999999</v>
      </c>
      <c r="C1523">
        <v>20.793810000000001</v>
      </c>
      <c r="D1523">
        <v>0.14151159999999999</v>
      </c>
      <c r="E1523">
        <v>6.8054719999999999E-3</v>
      </c>
      <c r="F1523" s="95">
        <f t="shared" si="23"/>
        <v>128</v>
      </c>
    </row>
    <row r="1524" spans="1:6" x14ac:dyDescent="0.2">
      <c r="A1524">
        <v>74.912499999999994</v>
      </c>
      <c r="B1524">
        <v>128.27549999999999</v>
      </c>
      <c r="C1524">
        <v>20.789829999999998</v>
      </c>
      <c r="D1524">
        <v>0.18464649999999999</v>
      </c>
      <c r="E1524">
        <v>8.8815779999999993E-3</v>
      </c>
      <c r="F1524" s="95">
        <f t="shared" si="23"/>
        <v>128</v>
      </c>
    </row>
    <row r="1525" spans="1:6" x14ac:dyDescent="0.2">
      <c r="A1525">
        <v>74.962500000000006</v>
      </c>
      <c r="B1525">
        <v>128.38480000000001</v>
      </c>
      <c r="C1525">
        <v>20.812360000000002</v>
      </c>
      <c r="D1525">
        <v>0.14223279999999999</v>
      </c>
      <c r="E1525">
        <v>6.834054E-3</v>
      </c>
      <c r="F1525" s="95">
        <f t="shared" si="23"/>
        <v>128</v>
      </c>
    </row>
    <row r="1526" spans="1:6" x14ac:dyDescent="0.2">
      <c r="A1526">
        <v>75.012500000000003</v>
      </c>
      <c r="B1526">
        <v>128.48759999999999</v>
      </c>
      <c r="C1526">
        <v>20.817730000000001</v>
      </c>
      <c r="D1526">
        <v>0.1689408</v>
      </c>
      <c r="E1526">
        <v>8.1152350000000002E-3</v>
      </c>
      <c r="F1526" s="95">
        <f t="shared" si="23"/>
        <v>128</v>
      </c>
    </row>
    <row r="1527" spans="1:6" x14ac:dyDescent="0.2">
      <c r="A1527">
        <v>75.0625</v>
      </c>
      <c r="B1527">
        <v>128.55240000000001</v>
      </c>
      <c r="C1527">
        <v>20.82611</v>
      </c>
      <c r="D1527">
        <v>0.1791498</v>
      </c>
      <c r="E1527">
        <v>8.6021719999999999E-3</v>
      </c>
      <c r="F1527" s="95">
        <f t="shared" si="23"/>
        <v>129</v>
      </c>
    </row>
    <row r="1528" spans="1:6" x14ac:dyDescent="0.2">
      <c r="A1528">
        <v>75.112499999999997</v>
      </c>
      <c r="B1528">
        <v>128.66909999999999</v>
      </c>
      <c r="C1528">
        <v>20.808620000000001</v>
      </c>
      <c r="D1528">
        <v>0.18841359999999999</v>
      </c>
      <c r="E1528">
        <v>9.054589E-3</v>
      </c>
      <c r="F1528" s="95">
        <f t="shared" si="23"/>
        <v>129</v>
      </c>
    </row>
    <row r="1529" spans="1:6" x14ac:dyDescent="0.2">
      <c r="A1529">
        <v>75.162499999999994</v>
      </c>
      <c r="B1529">
        <v>128.80260000000001</v>
      </c>
      <c r="C1529">
        <v>20.839980000000001</v>
      </c>
      <c r="D1529">
        <v>0.20302480000000001</v>
      </c>
      <c r="E1529">
        <v>9.7420839999999998E-3</v>
      </c>
      <c r="F1529" s="95">
        <f t="shared" si="23"/>
        <v>129</v>
      </c>
    </row>
    <row r="1530" spans="1:6" x14ac:dyDescent="0.2">
      <c r="A1530">
        <v>75.212500000000006</v>
      </c>
      <c r="B1530">
        <v>128.8724</v>
      </c>
      <c r="C1530">
        <v>20.849810000000002</v>
      </c>
      <c r="D1530">
        <v>0.16704189999999999</v>
      </c>
      <c r="E1530">
        <v>8.0116760000000006E-3</v>
      </c>
      <c r="F1530" s="95">
        <f t="shared" si="23"/>
        <v>129</v>
      </c>
    </row>
    <row r="1531" spans="1:6" x14ac:dyDescent="0.2">
      <c r="A1531">
        <v>75.262500000000003</v>
      </c>
      <c r="B1531">
        <v>128.97110000000001</v>
      </c>
      <c r="C1531">
        <v>20.857060000000001</v>
      </c>
      <c r="D1531">
        <v>0.1547811</v>
      </c>
      <c r="E1531">
        <v>7.4210400000000003E-3</v>
      </c>
      <c r="F1531" s="95">
        <f t="shared" si="23"/>
        <v>129</v>
      </c>
    </row>
    <row r="1532" spans="1:6" x14ac:dyDescent="0.2">
      <c r="A1532">
        <v>75.3125</v>
      </c>
      <c r="B1532">
        <v>129.06829999999999</v>
      </c>
      <c r="C1532">
        <v>20.888339999999999</v>
      </c>
      <c r="D1532">
        <v>0.16836400000000001</v>
      </c>
      <c r="E1532">
        <v>8.0601920000000007E-3</v>
      </c>
      <c r="F1532" s="95">
        <f t="shared" si="23"/>
        <v>129</v>
      </c>
    </row>
    <row r="1533" spans="1:6" x14ac:dyDescent="0.2">
      <c r="A1533">
        <v>75.362499999999997</v>
      </c>
      <c r="B1533">
        <v>129.1814</v>
      </c>
      <c r="C1533">
        <v>20.86364</v>
      </c>
      <c r="D1533">
        <v>0.1768557</v>
      </c>
      <c r="E1533">
        <v>8.4767390000000005E-3</v>
      </c>
      <c r="F1533" s="95">
        <f t="shared" si="23"/>
        <v>129</v>
      </c>
    </row>
    <row r="1534" spans="1:6" x14ac:dyDescent="0.2">
      <c r="A1534">
        <v>75.412499999999994</v>
      </c>
      <c r="B1534">
        <v>129.2775</v>
      </c>
      <c r="C1534">
        <v>20.861999999999998</v>
      </c>
      <c r="D1534">
        <v>0.1711</v>
      </c>
      <c r="E1534">
        <v>8.2015190000000009E-3</v>
      </c>
      <c r="F1534" s="95">
        <f t="shared" si="23"/>
        <v>129</v>
      </c>
    </row>
    <row r="1535" spans="1:6" x14ac:dyDescent="0.2">
      <c r="A1535">
        <v>75.462500000000006</v>
      </c>
      <c r="B1535">
        <v>129.3699</v>
      </c>
      <c r="C1535">
        <v>20.87576</v>
      </c>
      <c r="D1535">
        <v>0.16705619999999999</v>
      </c>
      <c r="E1535">
        <v>8.0023999999999998E-3</v>
      </c>
      <c r="F1535" s="95">
        <f t="shared" si="23"/>
        <v>129</v>
      </c>
    </row>
    <row r="1536" spans="1:6" x14ac:dyDescent="0.2">
      <c r="A1536">
        <v>75.512500000000003</v>
      </c>
      <c r="B1536">
        <v>129.46979999999999</v>
      </c>
      <c r="C1536">
        <v>20.903960000000001</v>
      </c>
      <c r="D1536">
        <v>0.1680326</v>
      </c>
      <c r="E1536">
        <v>8.0383160000000002E-3</v>
      </c>
      <c r="F1536" s="95">
        <f t="shared" si="23"/>
        <v>129</v>
      </c>
    </row>
    <row r="1537" spans="1:6" x14ac:dyDescent="0.2">
      <c r="A1537">
        <v>75.5625</v>
      </c>
      <c r="B1537">
        <v>129.57380000000001</v>
      </c>
      <c r="C1537">
        <v>20.937909999999999</v>
      </c>
      <c r="D1537">
        <v>0.16937859999999999</v>
      </c>
      <c r="E1537">
        <v>8.0895659999999994E-3</v>
      </c>
      <c r="F1537" s="95">
        <f t="shared" si="23"/>
        <v>130</v>
      </c>
    </row>
    <row r="1538" spans="1:6" x14ac:dyDescent="0.2">
      <c r="A1538">
        <v>75.612499999999997</v>
      </c>
      <c r="B1538">
        <v>129.61859999999999</v>
      </c>
      <c r="C1538">
        <v>20.925879999999999</v>
      </c>
      <c r="D1538">
        <v>0.17504310000000001</v>
      </c>
      <c r="E1538">
        <v>8.3649099999999997E-3</v>
      </c>
      <c r="F1538" s="95">
        <f t="shared" si="23"/>
        <v>130</v>
      </c>
    </row>
    <row r="1539" spans="1:6" x14ac:dyDescent="0.2">
      <c r="A1539">
        <v>75.662610000000001</v>
      </c>
      <c r="B1539">
        <v>129.74520000000001</v>
      </c>
      <c r="C1539">
        <v>20.921859999999999</v>
      </c>
      <c r="D1539">
        <v>0.15994439999999999</v>
      </c>
      <c r="E1539">
        <v>7.6448499999999999E-3</v>
      </c>
      <c r="F1539" s="95">
        <f t="shared" si="23"/>
        <v>130</v>
      </c>
    </row>
    <row r="1540" spans="1:6" x14ac:dyDescent="0.2">
      <c r="A1540">
        <v>75.712680000000006</v>
      </c>
      <c r="B1540">
        <v>129.8535</v>
      </c>
      <c r="C1540">
        <v>20.998429999999999</v>
      </c>
      <c r="D1540">
        <v>8.7603680000000003E-2</v>
      </c>
      <c r="E1540">
        <v>4.171915E-3</v>
      </c>
      <c r="F1540" s="95">
        <f t="shared" si="23"/>
        <v>130</v>
      </c>
    </row>
    <row r="1541" spans="1:6" x14ac:dyDescent="0.2">
      <c r="A1541">
        <v>75.763890000000004</v>
      </c>
      <c r="B1541">
        <v>129.97800000000001</v>
      </c>
      <c r="C1541">
        <v>21.104600000000001</v>
      </c>
      <c r="D1541">
        <v>5.8971679999999999E-2</v>
      </c>
      <c r="E1541">
        <v>2.7942560000000002E-3</v>
      </c>
      <c r="F1541" s="95">
        <f t="shared" si="23"/>
        <v>130</v>
      </c>
    </row>
    <row r="1542" spans="1:6" x14ac:dyDescent="0.2">
      <c r="A1542">
        <v>75.816339999999997</v>
      </c>
      <c r="B1542">
        <v>130.06659999999999</v>
      </c>
      <c r="C1542">
        <v>21.02683</v>
      </c>
      <c r="D1542">
        <v>0.31967519999999999</v>
      </c>
      <c r="E1542">
        <v>1.520321E-2</v>
      </c>
      <c r="F1542" s="95">
        <f t="shared" si="23"/>
        <v>130</v>
      </c>
    </row>
    <row r="1543" spans="1:6" x14ac:dyDescent="0.2">
      <c r="A1543">
        <v>75.866339999999994</v>
      </c>
      <c r="B1543">
        <v>130.1748</v>
      </c>
      <c r="C1543">
        <v>20.974450000000001</v>
      </c>
      <c r="D1543">
        <v>0.2467926</v>
      </c>
      <c r="E1543">
        <v>1.176634E-2</v>
      </c>
      <c r="F1543" s="95">
        <f t="shared" si="23"/>
        <v>130</v>
      </c>
    </row>
    <row r="1544" spans="1:6" x14ac:dyDescent="0.2">
      <c r="A1544">
        <v>75.916340000000005</v>
      </c>
      <c r="B1544">
        <v>130.2801</v>
      </c>
      <c r="C1544">
        <v>20.977</v>
      </c>
      <c r="D1544">
        <v>0.176201</v>
      </c>
      <c r="E1544">
        <v>8.3997259999999997E-3</v>
      </c>
      <c r="F1544" s="95">
        <f t="shared" si="23"/>
        <v>130</v>
      </c>
    </row>
    <row r="1545" spans="1:6" x14ac:dyDescent="0.2">
      <c r="A1545">
        <v>75.966340000000002</v>
      </c>
      <c r="B1545">
        <v>130.363</v>
      </c>
      <c r="C1545">
        <v>20.96481</v>
      </c>
      <c r="D1545">
        <v>0.17343829999999999</v>
      </c>
      <c r="E1545">
        <v>8.2728279999999994E-3</v>
      </c>
      <c r="F1545" s="95">
        <f t="shared" si="23"/>
        <v>130</v>
      </c>
    </row>
    <row r="1546" spans="1:6" x14ac:dyDescent="0.2">
      <c r="A1546">
        <v>76.01634</v>
      </c>
      <c r="B1546">
        <v>130.50530000000001</v>
      </c>
      <c r="C1546">
        <v>20.974920000000001</v>
      </c>
      <c r="D1546">
        <v>0.1753246</v>
      </c>
      <c r="E1546">
        <v>8.3587750000000006E-3</v>
      </c>
      <c r="F1546" s="95">
        <f t="shared" si="23"/>
        <v>131</v>
      </c>
    </row>
    <row r="1547" spans="1:6" x14ac:dyDescent="0.2">
      <c r="A1547">
        <v>76.066339999999997</v>
      </c>
      <c r="B1547">
        <v>130.55520000000001</v>
      </c>
      <c r="C1547">
        <v>20.976700000000001</v>
      </c>
      <c r="D1547">
        <v>0.15712590000000001</v>
      </c>
      <c r="E1547">
        <v>7.4904969999999996E-3</v>
      </c>
      <c r="F1547" s="95">
        <f t="shared" si="23"/>
        <v>131</v>
      </c>
    </row>
    <row r="1548" spans="1:6" x14ac:dyDescent="0.2">
      <c r="A1548">
        <v>76.116339999999994</v>
      </c>
      <c r="B1548">
        <v>130.7064</v>
      </c>
      <c r="C1548">
        <v>20.983059999999998</v>
      </c>
      <c r="D1548">
        <v>0.17114799999999999</v>
      </c>
      <c r="E1548">
        <v>8.1564819999999996E-3</v>
      </c>
      <c r="F1548" s="95">
        <f t="shared" si="23"/>
        <v>131</v>
      </c>
    </row>
    <row r="1549" spans="1:6" x14ac:dyDescent="0.2">
      <c r="A1549">
        <v>76.166340000000005</v>
      </c>
      <c r="B1549">
        <v>130.7861</v>
      </c>
      <c r="C1549">
        <v>20.998619999999999</v>
      </c>
      <c r="D1549">
        <v>0.18117169999999999</v>
      </c>
      <c r="E1549">
        <v>8.6277909999999992E-3</v>
      </c>
      <c r="F1549" s="95">
        <f t="shared" si="23"/>
        <v>131</v>
      </c>
    </row>
    <row r="1550" spans="1:6" x14ac:dyDescent="0.2">
      <c r="A1550">
        <v>76.216340000000002</v>
      </c>
      <c r="B1550">
        <v>130.923</v>
      </c>
      <c r="C1550">
        <v>20.99184</v>
      </c>
      <c r="D1550">
        <v>0.19736010000000001</v>
      </c>
      <c r="E1550">
        <v>9.4017500000000004E-3</v>
      </c>
      <c r="F1550" s="95">
        <f t="shared" si="23"/>
        <v>131</v>
      </c>
    </row>
    <row r="1551" spans="1:6" x14ac:dyDescent="0.2">
      <c r="A1551">
        <v>76.26634</v>
      </c>
      <c r="B1551">
        <v>130.95959999999999</v>
      </c>
      <c r="C1551">
        <v>20.989370000000001</v>
      </c>
      <c r="D1551">
        <v>0.18219089999999999</v>
      </c>
      <c r="E1551">
        <v>8.6801510000000005E-3</v>
      </c>
      <c r="F1551" s="95">
        <f t="shared" si="23"/>
        <v>131</v>
      </c>
    </row>
    <row r="1552" spans="1:6" x14ac:dyDescent="0.2">
      <c r="A1552">
        <v>76.316339999999997</v>
      </c>
      <c r="B1552">
        <v>131.08690000000001</v>
      </c>
      <c r="C1552">
        <v>21.024920000000002</v>
      </c>
      <c r="D1552">
        <v>0.15140329999999999</v>
      </c>
      <c r="E1552">
        <v>7.2011319999999998E-3</v>
      </c>
      <c r="F1552" s="95">
        <f t="shared" si="23"/>
        <v>131</v>
      </c>
    </row>
    <row r="1553" spans="1:6" x14ac:dyDescent="0.2">
      <c r="A1553">
        <v>76.366339999999994</v>
      </c>
      <c r="B1553">
        <v>131.197</v>
      </c>
      <c r="C1553">
        <v>21.01735</v>
      </c>
      <c r="D1553">
        <v>0.15130750000000001</v>
      </c>
      <c r="E1553">
        <v>7.1991700000000004E-3</v>
      </c>
      <c r="F1553" s="95">
        <f t="shared" si="23"/>
        <v>131</v>
      </c>
    </row>
    <row r="1554" spans="1:6" x14ac:dyDescent="0.2">
      <c r="A1554">
        <v>76.416340000000005</v>
      </c>
      <c r="B1554">
        <v>131.3126</v>
      </c>
      <c r="C1554">
        <v>21.025099999999998</v>
      </c>
      <c r="D1554">
        <v>0.16291510000000001</v>
      </c>
      <c r="E1554">
        <v>7.7486029999999997E-3</v>
      </c>
      <c r="F1554" s="95">
        <f t="shared" si="23"/>
        <v>131</v>
      </c>
    </row>
    <row r="1555" spans="1:6" x14ac:dyDescent="0.2">
      <c r="A1555">
        <v>76.466340000000002</v>
      </c>
      <c r="B1555">
        <v>131.38650000000001</v>
      </c>
      <c r="C1555">
        <v>21.0243</v>
      </c>
      <c r="D1555">
        <v>0.17878749999999999</v>
      </c>
      <c r="E1555">
        <v>8.5038509999999998E-3</v>
      </c>
      <c r="F1555" s="95">
        <f t="shared" si="23"/>
        <v>131</v>
      </c>
    </row>
    <row r="1556" spans="1:6" x14ac:dyDescent="0.2">
      <c r="A1556">
        <v>76.51634</v>
      </c>
      <c r="B1556">
        <v>131.49180000000001</v>
      </c>
      <c r="C1556">
        <v>21.06026</v>
      </c>
      <c r="D1556">
        <v>0.1720853</v>
      </c>
      <c r="E1556">
        <v>8.1710930000000008E-3</v>
      </c>
      <c r="F1556" s="95">
        <f t="shared" si="23"/>
        <v>131</v>
      </c>
    </row>
    <row r="1557" spans="1:6" x14ac:dyDescent="0.2">
      <c r="A1557">
        <v>76.566339999999997</v>
      </c>
      <c r="B1557">
        <v>131.6216</v>
      </c>
      <c r="C1557">
        <v>21.05031</v>
      </c>
      <c r="D1557">
        <v>0.155139</v>
      </c>
      <c r="E1557">
        <v>7.3699150000000003E-3</v>
      </c>
      <c r="F1557" s="95">
        <f t="shared" si="23"/>
        <v>132</v>
      </c>
    </row>
    <row r="1558" spans="1:6" x14ac:dyDescent="0.2">
      <c r="A1558">
        <v>76.616339999999994</v>
      </c>
      <c r="B1558">
        <v>131.68709999999999</v>
      </c>
      <c r="C1558">
        <v>21.099340000000002</v>
      </c>
      <c r="D1558">
        <v>0.1759348</v>
      </c>
      <c r="E1558">
        <v>8.3383999999999993E-3</v>
      </c>
      <c r="F1558" s="95">
        <f t="shared" si="23"/>
        <v>132</v>
      </c>
    </row>
    <row r="1559" spans="1:6" x14ac:dyDescent="0.2">
      <c r="A1559">
        <v>76.666340000000005</v>
      </c>
      <c r="B1559">
        <v>131.7713</v>
      </c>
      <c r="C1559">
        <v>21.0763</v>
      </c>
      <c r="D1559">
        <v>0.166683</v>
      </c>
      <c r="E1559">
        <v>7.9085479999999996E-3</v>
      </c>
      <c r="F1559" s="95">
        <f t="shared" si="23"/>
        <v>132</v>
      </c>
    </row>
    <row r="1560" spans="1:6" x14ac:dyDescent="0.2">
      <c r="A1560">
        <v>76.716340000000002</v>
      </c>
      <c r="B1560">
        <v>131.89959999999999</v>
      </c>
      <c r="C1560">
        <v>21.08812</v>
      </c>
      <c r="D1560">
        <v>0.1729068</v>
      </c>
      <c r="E1560">
        <v>8.1992499999999999E-3</v>
      </c>
      <c r="F1560" s="95">
        <f t="shared" si="23"/>
        <v>132</v>
      </c>
    </row>
    <row r="1561" spans="1:6" x14ac:dyDescent="0.2">
      <c r="A1561">
        <v>76.76634</v>
      </c>
      <c r="B1561">
        <v>131.99969999999999</v>
      </c>
      <c r="C1561">
        <v>21.07856</v>
      </c>
      <c r="D1561">
        <v>0.13105140000000001</v>
      </c>
      <c r="E1561">
        <v>6.2172850000000003E-3</v>
      </c>
      <c r="F1561" s="95">
        <f t="shared" si="23"/>
        <v>132</v>
      </c>
    </row>
    <row r="1562" spans="1:6" x14ac:dyDescent="0.2">
      <c r="A1562">
        <v>76.816339999999997</v>
      </c>
      <c r="B1562">
        <v>132.09739999999999</v>
      </c>
      <c r="C1562">
        <v>21.116379999999999</v>
      </c>
      <c r="D1562">
        <v>0.1373364</v>
      </c>
      <c r="E1562">
        <v>6.5037849999999998E-3</v>
      </c>
      <c r="F1562" s="95">
        <f t="shared" si="23"/>
        <v>132</v>
      </c>
    </row>
    <row r="1563" spans="1:6" x14ac:dyDescent="0.2">
      <c r="A1563">
        <v>76.866339999999994</v>
      </c>
      <c r="B1563">
        <v>132.2028</v>
      </c>
      <c r="C1563">
        <v>20.958919999999999</v>
      </c>
      <c r="D1563">
        <v>-0.17739279999999999</v>
      </c>
      <c r="E1563" s="112">
        <v>-8.4638000000000005E-3</v>
      </c>
      <c r="F1563" s="95">
        <f t="shared" si="23"/>
        <v>132</v>
      </c>
    </row>
    <row r="1564" spans="1:6" x14ac:dyDescent="0.2">
      <c r="A1564">
        <v>76.916340000000005</v>
      </c>
      <c r="B1564">
        <v>132.27680000000001</v>
      </c>
      <c r="C1564">
        <v>21.121220000000001</v>
      </c>
      <c r="D1564">
        <v>0.26159779999999999</v>
      </c>
      <c r="E1564">
        <v>1.238554E-2</v>
      </c>
      <c r="F1564" s="95">
        <f t="shared" si="23"/>
        <v>132</v>
      </c>
    </row>
    <row r="1565" spans="1:6" x14ac:dyDescent="0.2">
      <c r="A1565">
        <v>77.079340000000002</v>
      </c>
      <c r="B1565">
        <v>132.62559999999999</v>
      </c>
      <c r="C1565">
        <v>21.162939999999999</v>
      </c>
      <c r="D1565">
        <v>0.15783140000000001</v>
      </c>
      <c r="E1565">
        <v>7.4579110000000002E-3</v>
      </c>
      <c r="F1565" s="95">
        <f t="shared" si="23"/>
        <v>133</v>
      </c>
    </row>
    <row r="1566" spans="1:6" x14ac:dyDescent="0.2">
      <c r="A1566">
        <v>77.129339999999999</v>
      </c>
      <c r="B1566">
        <v>132.69759999999999</v>
      </c>
      <c r="C1566">
        <v>21.125990000000002</v>
      </c>
      <c r="D1566">
        <v>0.19145100000000001</v>
      </c>
      <c r="E1566">
        <v>9.0623449999999994E-3</v>
      </c>
      <c r="F1566" s="95">
        <f t="shared" si="23"/>
        <v>133</v>
      </c>
    </row>
    <row r="1567" spans="1:6" x14ac:dyDescent="0.2">
      <c r="A1567">
        <v>77.179339999999996</v>
      </c>
      <c r="B1567">
        <v>132.81030000000001</v>
      </c>
      <c r="C1567">
        <v>21.218019999999999</v>
      </c>
      <c r="D1567">
        <v>4.9544940000000003E-2</v>
      </c>
      <c r="E1567">
        <v>2.3350409999999999E-3</v>
      </c>
      <c r="F1567" s="95">
        <f t="shared" si="23"/>
        <v>133</v>
      </c>
    </row>
    <row r="1568" spans="1:6" x14ac:dyDescent="0.2">
      <c r="A1568">
        <v>77.229339999999993</v>
      </c>
      <c r="B1568">
        <v>132.9264</v>
      </c>
      <c r="C1568">
        <v>21.194140000000001</v>
      </c>
      <c r="D1568">
        <v>0.17826330000000001</v>
      </c>
      <c r="E1568">
        <v>8.4109690000000008E-3</v>
      </c>
      <c r="F1568" s="95">
        <f t="shared" ref="F1568:F1631" si="24">ROUND(B1568,0)</f>
        <v>133</v>
      </c>
    </row>
    <row r="1569" spans="1:6" x14ac:dyDescent="0.2">
      <c r="A1569">
        <v>77.279340000000005</v>
      </c>
      <c r="B1569">
        <v>133.05269999999999</v>
      </c>
      <c r="C1569">
        <v>21.036020000000001</v>
      </c>
      <c r="D1569">
        <v>0.31192170000000002</v>
      </c>
      <c r="E1569">
        <v>1.4827979999999999E-2</v>
      </c>
      <c r="F1569" s="95">
        <f t="shared" si="24"/>
        <v>133</v>
      </c>
    </row>
    <row r="1570" spans="1:6" x14ac:dyDescent="0.2">
      <c r="A1570">
        <v>77.329340000000002</v>
      </c>
      <c r="B1570">
        <v>133.1224</v>
      </c>
      <c r="C1570">
        <v>21.104369999999999</v>
      </c>
      <c r="D1570">
        <v>0.19760240000000001</v>
      </c>
      <c r="E1570">
        <v>9.3631059999999995E-3</v>
      </c>
      <c r="F1570" s="95">
        <f t="shared" si="24"/>
        <v>133</v>
      </c>
    </row>
    <row r="1571" spans="1:6" x14ac:dyDescent="0.2">
      <c r="A1571">
        <v>77.379339999999999</v>
      </c>
      <c r="B1571">
        <v>133.16739999999999</v>
      </c>
      <c r="C1571">
        <v>21.240359999999999</v>
      </c>
      <c r="D1571">
        <v>0.146983</v>
      </c>
      <c r="E1571">
        <v>6.9199860000000004E-3</v>
      </c>
      <c r="F1571" s="95">
        <f t="shared" si="24"/>
        <v>133</v>
      </c>
    </row>
    <row r="1572" spans="1:6" x14ac:dyDescent="0.2">
      <c r="A1572">
        <v>77.429339999999996</v>
      </c>
      <c r="B1572">
        <v>133.31010000000001</v>
      </c>
      <c r="C1572">
        <v>21.251249999999999</v>
      </c>
      <c r="D1572">
        <v>0.1203148</v>
      </c>
      <c r="E1572">
        <v>5.6615420000000003E-3</v>
      </c>
      <c r="F1572" s="95">
        <f t="shared" si="24"/>
        <v>133</v>
      </c>
    </row>
    <row r="1573" spans="1:6" x14ac:dyDescent="0.2">
      <c r="A1573">
        <v>77.479339999999993</v>
      </c>
      <c r="B1573">
        <v>133.42740000000001</v>
      </c>
      <c r="C1573">
        <v>21.21387</v>
      </c>
      <c r="D1573">
        <v>0.16303129999999999</v>
      </c>
      <c r="E1573">
        <v>7.6851280000000003E-3</v>
      </c>
      <c r="F1573" s="95">
        <f t="shared" si="24"/>
        <v>133</v>
      </c>
    </row>
    <row r="1574" spans="1:6" x14ac:dyDescent="0.2">
      <c r="A1574">
        <v>77.529340000000005</v>
      </c>
      <c r="B1574">
        <v>133.5419</v>
      </c>
      <c r="C1574">
        <v>21.230419999999999</v>
      </c>
      <c r="D1574">
        <v>0.16195390000000001</v>
      </c>
      <c r="E1574">
        <v>7.6283890000000002E-3</v>
      </c>
      <c r="F1574" s="95">
        <f t="shared" si="24"/>
        <v>134</v>
      </c>
    </row>
    <row r="1575" spans="1:6" x14ac:dyDescent="0.2">
      <c r="A1575">
        <v>77.579340000000002</v>
      </c>
      <c r="B1575">
        <v>133.61840000000001</v>
      </c>
      <c r="C1575">
        <v>21.206969999999998</v>
      </c>
      <c r="D1575">
        <v>0.1594284</v>
      </c>
      <c r="E1575">
        <v>7.5177359999999997E-3</v>
      </c>
      <c r="F1575" s="95">
        <f t="shared" si="24"/>
        <v>134</v>
      </c>
    </row>
    <row r="1576" spans="1:6" x14ac:dyDescent="0.2">
      <c r="A1576">
        <v>77.629339999999999</v>
      </c>
      <c r="B1576">
        <v>133.71729999999999</v>
      </c>
      <c r="C1576">
        <v>21.235279999999999</v>
      </c>
      <c r="D1576">
        <v>0.1672632</v>
      </c>
      <c r="E1576">
        <v>7.8766640000000002E-3</v>
      </c>
      <c r="F1576" s="95">
        <f t="shared" si="24"/>
        <v>134</v>
      </c>
    </row>
    <row r="1577" spans="1:6" x14ac:dyDescent="0.2">
      <c r="A1577">
        <v>77.679339999999996</v>
      </c>
      <c r="B1577">
        <v>133.78399999999999</v>
      </c>
      <c r="C1577">
        <v>21.229240000000001</v>
      </c>
      <c r="D1577">
        <v>0.15593309999999999</v>
      </c>
      <c r="E1577">
        <v>7.345206E-3</v>
      </c>
      <c r="F1577" s="95">
        <f t="shared" si="24"/>
        <v>134</v>
      </c>
    </row>
    <row r="1578" spans="1:6" x14ac:dyDescent="0.2">
      <c r="A1578">
        <v>77.729339999999993</v>
      </c>
      <c r="B1578">
        <v>133.8792</v>
      </c>
      <c r="C1578">
        <v>21.311699999999998</v>
      </c>
      <c r="D1578">
        <v>0.12762570000000001</v>
      </c>
      <c r="E1578">
        <v>5.9885279999999999E-3</v>
      </c>
      <c r="F1578" s="95">
        <f t="shared" si="24"/>
        <v>134</v>
      </c>
    </row>
    <row r="1579" spans="1:6" x14ac:dyDescent="0.2">
      <c r="A1579">
        <v>77.779340000000005</v>
      </c>
      <c r="B1579">
        <v>134.0324</v>
      </c>
      <c r="C1579">
        <v>21.217780000000001</v>
      </c>
      <c r="D1579">
        <v>0.1868871</v>
      </c>
      <c r="E1579">
        <v>8.8080390000000001E-3</v>
      </c>
      <c r="F1579" s="95">
        <f t="shared" si="24"/>
        <v>134</v>
      </c>
    </row>
    <row r="1580" spans="1:6" x14ac:dyDescent="0.2">
      <c r="A1580">
        <v>77.829340000000002</v>
      </c>
      <c r="B1580">
        <v>134.1052</v>
      </c>
      <c r="C1580">
        <v>21.277550000000002</v>
      </c>
      <c r="D1580">
        <v>0.1383914</v>
      </c>
      <c r="E1580">
        <v>6.5041059999999999E-3</v>
      </c>
      <c r="F1580" s="95">
        <f t="shared" si="24"/>
        <v>134</v>
      </c>
    </row>
    <row r="1581" spans="1:6" x14ac:dyDescent="0.2">
      <c r="A1581">
        <v>77.954660000000004</v>
      </c>
      <c r="B1581">
        <v>134.33150000000001</v>
      </c>
      <c r="C1581">
        <v>21.461739999999999</v>
      </c>
      <c r="D1581">
        <v>1.0473079999999999E-2</v>
      </c>
      <c r="E1581" s="112">
        <v>4.8798899999999998E-4</v>
      </c>
      <c r="F1581" s="95">
        <f t="shared" si="24"/>
        <v>134</v>
      </c>
    </row>
    <row r="1582" spans="1:6" x14ac:dyDescent="0.2">
      <c r="A1582">
        <v>78.138660000000002</v>
      </c>
      <c r="B1582">
        <v>134.7176</v>
      </c>
      <c r="C1582">
        <v>21.259440000000001</v>
      </c>
      <c r="D1582">
        <v>0.1617944</v>
      </c>
      <c r="E1582">
        <v>7.6104739999999999E-3</v>
      </c>
      <c r="F1582" s="95">
        <f t="shared" si="24"/>
        <v>135</v>
      </c>
    </row>
    <row r="1583" spans="1:6" x14ac:dyDescent="0.2">
      <c r="A1583">
        <v>78.188659999999999</v>
      </c>
      <c r="B1583">
        <v>134.81720000000001</v>
      </c>
      <c r="C1583">
        <v>21.289639999999999</v>
      </c>
      <c r="D1583">
        <v>0.16592499999999999</v>
      </c>
      <c r="E1583">
        <v>7.7936940000000003E-3</v>
      </c>
      <c r="F1583" s="95">
        <f t="shared" si="24"/>
        <v>135</v>
      </c>
    </row>
    <row r="1584" spans="1:6" x14ac:dyDescent="0.2">
      <c r="A1584">
        <v>78.238680000000002</v>
      </c>
      <c r="B1584">
        <v>134.94300000000001</v>
      </c>
      <c r="C1584">
        <v>21.2773</v>
      </c>
      <c r="D1584">
        <v>0.1547161</v>
      </c>
      <c r="E1584">
        <v>7.271418E-3</v>
      </c>
      <c r="F1584" s="95">
        <f t="shared" si="24"/>
        <v>135</v>
      </c>
    </row>
    <row r="1585" spans="1:6" x14ac:dyDescent="0.2">
      <c r="A1585">
        <v>78.288659999999993</v>
      </c>
      <c r="B1585">
        <v>134.99799999999999</v>
      </c>
      <c r="C1585">
        <v>21.287690000000001</v>
      </c>
      <c r="D1585">
        <v>0.15384030000000001</v>
      </c>
      <c r="E1585">
        <v>7.2267260000000002E-3</v>
      </c>
      <c r="F1585" s="95">
        <f t="shared" si="24"/>
        <v>135</v>
      </c>
    </row>
    <row r="1586" spans="1:6" x14ac:dyDescent="0.2">
      <c r="A1586">
        <v>78.338679999999997</v>
      </c>
      <c r="B1586">
        <v>135.10990000000001</v>
      </c>
      <c r="C1586">
        <v>21.302779999999998</v>
      </c>
      <c r="D1586">
        <v>0.14795150000000001</v>
      </c>
      <c r="E1586">
        <v>6.9451740000000001E-3</v>
      </c>
      <c r="F1586" s="95">
        <f t="shared" si="24"/>
        <v>135</v>
      </c>
    </row>
    <row r="1587" spans="1:6" x14ac:dyDescent="0.2">
      <c r="A1587">
        <v>78.388660000000002</v>
      </c>
      <c r="B1587">
        <v>135.22909999999999</v>
      </c>
      <c r="C1587">
        <v>21.304649999999999</v>
      </c>
      <c r="D1587">
        <v>0.1153105</v>
      </c>
      <c r="E1587">
        <v>5.4124560000000004E-3</v>
      </c>
      <c r="F1587" s="95">
        <f t="shared" si="24"/>
        <v>135</v>
      </c>
    </row>
    <row r="1588" spans="1:6" x14ac:dyDescent="0.2">
      <c r="A1588">
        <v>78.438659999999999</v>
      </c>
      <c r="B1588">
        <v>135.3356</v>
      </c>
      <c r="C1588">
        <v>21.319710000000001</v>
      </c>
      <c r="D1588">
        <v>0.16057940000000001</v>
      </c>
      <c r="E1588">
        <v>7.531968E-3</v>
      </c>
      <c r="F1588" s="95">
        <f t="shared" si="24"/>
        <v>135</v>
      </c>
    </row>
    <row r="1589" spans="1:6" x14ac:dyDescent="0.2">
      <c r="A1589">
        <v>78.488680000000002</v>
      </c>
      <c r="B1589">
        <v>135.44239999999999</v>
      </c>
      <c r="C1589">
        <v>21.31982</v>
      </c>
      <c r="D1589">
        <v>0.15913669999999999</v>
      </c>
      <c r="E1589">
        <v>7.464259E-3</v>
      </c>
      <c r="F1589" s="95">
        <f t="shared" si="24"/>
        <v>135</v>
      </c>
    </row>
    <row r="1590" spans="1:6" x14ac:dyDescent="0.2">
      <c r="A1590">
        <v>78.538659999999993</v>
      </c>
      <c r="B1590">
        <v>135.55000000000001</v>
      </c>
      <c r="C1590">
        <v>21.339970000000001</v>
      </c>
      <c r="D1590">
        <v>0.16789860000000001</v>
      </c>
      <c r="E1590">
        <v>7.867799E-3</v>
      </c>
      <c r="F1590" s="95">
        <f t="shared" si="24"/>
        <v>136</v>
      </c>
    </row>
    <row r="1591" spans="1:6" x14ac:dyDescent="0.2">
      <c r="A1591">
        <v>78.588679999999997</v>
      </c>
      <c r="B1591">
        <v>135.626</v>
      </c>
      <c r="C1591">
        <v>21.342870000000001</v>
      </c>
      <c r="D1591">
        <v>0.16682159999999999</v>
      </c>
      <c r="E1591">
        <v>7.8162700000000002E-3</v>
      </c>
      <c r="F1591" s="95">
        <f t="shared" si="24"/>
        <v>136</v>
      </c>
    </row>
    <row r="1592" spans="1:6" x14ac:dyDescent="0.2">
      <c r="A1592">
        <v>78.638660000000002</v>
      </c>
      <c r="B1592">
        <v>135.73929999999999</v>
      </c>
      <c r="C1592">
        <v>21.370100000000001</v>
      </c>
      <c r="D1592">
        <v>0.1595135</v>
      </c>
      <c r="E1592">
        <v>7.4643280000000001E-3</v>
      </c>
      <c r="F1592" s="95">
        <f t="shared" si="24"/>
        <v>136</v>
      </c>
    </row>
    <row r="1593" spans="1:6" x14ac:dyDescent="0.2">
      <c r="A1593">
        <v>78.688659999999999</v>
      </c>
      <c r="B1593">
        <v>135.81710000000001</v>
      </c>
      <c r="C1593">
        <v>21.364660000000001</v>
      </c>
      <c r="D1593">
        <v>0.1504016</v>
      </c>
      <c r="E1593">
        <v>7.0397339999999997E-3</v>
      </c>
      <c r="F1593" s="95">
        <f t="shared" si="24"/>
        <v>136</v>
      </c>
    </row>
    <row r="1594" spans="1:6" x14ac:dyDescent="0.2">
      <c r="A1594">
        <v>78.738680000000002</v>
      </c>
      <c r="B1594">
        <v>135.91229999999999</v>
      </c>
      <c r="C1594">
        <v>21.346699999999998</v>
      </c>
      <c r="D1594">
        <v>0.149093</v>
      </c>
      <c r="E1594">
        <v>6.9843600000000002E-3</v>
      </c>
      <c r="F1594" s="95">
        <f t="shared" si="24"/>
        <v>136</v>
      </c>
    </row>
    <row r="1595" spans="1:6" x14ac:dyDescent="0.2">
      <c r="A1595">
        <v>78.788659999999993</v>
      </c>
      <c r="B1595">
        <v>136.03440000000001</v>
      </c>
      <c r="C1595">
        <v>21.386679999999998</v>
      </c>
      <c r="D1595">
        <v>0.1575327</v>
      </c>
      <c r="E1595">
        <v>7.3659249999999997E-3</v>
      </c>
      <c r="F1595" s="95">
        <f t="shared" si="24"/>
        <v>136</v>
      </c>
    </row>
    <row r="1596" spans="1:6" x14ac:dyDescent="0.2">
      <c r="A1596">
        <v>78.838679999999997</v>
      </c>
      <c r="B1596">
        <v>136.1183</v>
      </c>
      <c r="C1596">
        <v>21.393699999999999</v>
      </c>
      <c r="D1596">
        <v>0.15439220000000001</v>
      </c>
      <c r="E1596">
        <v>7.2167150000000003E-3</v>
      </c>
      <c r="F1596" s="95">
        <f t="shared" si="24"/>
        <v>136</v>
      </c>
    </row>
    <row r="1597" spans="1:6" x14ac:dyDescent="0.2">
      <c r="A1597">
        <v>78.888660000000002</v>
      </c>
      <c r="B1597">
        <v>136.2373</v>
      </c>
      <c r="C1597">
        <v>21.412469999999999</v>
      </c>
      <c r="D1597">
        <v>0.12631010000000001</v>
      </c>
      <c r="E1597">
        <v>5.898904E-3</v>
      </c>
      <c r="F1597" s="95">
        <f t="shared" si="24"/>
        <v>136</v>
      </c>
    </row>
    <row r="1598" spans="1:6" x14ac:dyDescent="0.2">
      <c r="A1598">
        <v>78.938659999999999</v>
      </c>
      <c r="B1598">
        <v>136.33359999999999</v>
      </c>
      <c r="C1598">
        <v>21.4055</v>
      </c>
      <c r="D1598">
        <v>0.16358010000000001</v>
      </c>
      <c r="E1598">
        <v>7.6419679999999999E-3</v>
      </c>
      <c r="F1598" s="95">
        <f t="shared" si="24"/>
        <v>136</v>
      </c>
    </row>
    <row r="1599" spans="1:6" x14ac:dyDescent="0.2">
      <c r="A1599">
        <v>78.988680000000002</v>
      </c>
      <c r="B1599">
        <v>136.41200000000001</v>
      </c>
      <c r="C1599">
        <v>21.40785</v>
      </c>
      <c r="D1599">
        <v>0.1446151</v>
      </c>
      <c r="E1599">
        <v>6.7552380000000002E-3</v>
      </c>
      <c r="F1599" s="95">
        <f t="shared" si="24"/>
        <v>136</v>
      </c>
    </row>
    <row r="1600" spans="1:6" x14ac:dyDescent="0.2">
      <c r="A1600">
        <v>79.038659999999993</v>
      </c>
      <c r="B1600">
        <v>136.50909999999999</v>
      </c>
      <c r="C1600">
        <v>21.40202</v>
      </c>
      <c r="D1600">
        <v>0.18424199999999999</v>
      </c>
      <c r="E1600">
        <v>8.6086310000000003E-3</v>
      </c>
      <c r="F1600" s="95">
        <f t="shared" si="24"/>
        <v>137</v>
      </c>
    </row>
    <row r="1601" spans="1:6" x14ac:dyDescent="0.2">
      <c r="A1601">
        <v>79.088679999999997</v>
      </c>
      <c r="B1601">
        <v>136.64760000000001</v>
      </c>
      <c r="C1601">
        <v>21.432189999999999</v>
      </c>
      <c r="D1601">
        <v>0.12504270000000001</v>
      </c>
      <c r="E1601">
        <v>5.8343450000000003E-3</v>
      </c>
      <c r="F1601" s="95">
        <f t="shared" si="24"/>
        <v>137</v>
      </c>
    </row>
    <row r="1602" spans="1:6" x14ac:dyDescent="0.2">
      <c r="A1602">
        <v>79.138660000000002</v>
      </c>
      <c r="B1602">
        <v>136.79079999999999</v>
      </c>
      <c r="C1602">
        <v>21.45842</v>
      </c>
      <c r="D1602">
        <v>0.13009119999999999</v>
      </c>
      <c r="E1602">
        <v>6.0624800000000003E-3</v>
      </c>
      <c r="F1602" s="95">
        <f t="shared" si="24"/>
        <v>137</v>
      </c>
    </row>
    <row r="1603" spans="1:6" x14ac:dyDescent="0.2">
      <c r="A1603">
        <v>79.188659999999999</v>
      </c>
      <c r="B1603">
        <v>136.86609999999999</v>
      </c>
      <c r="C1603">
        <v>21.4239</v>
      </c>
      <c r="D1603">
        <v>0.1316109</v>
      </c>
      <c r="E1603">
        <v>6.143183E-3</v>
      </c>
      <c r="F1603" s="95">
        <f t="shared" si="24"/>
        <v>137</v>
      </c>
    </row>
    <row r="1604" spans="1:6" x14ac:dyDescent="0.2">
      <c r="A1604">
        <v>79.238680000000002</v>
      </c>
      <c r="B1604">
        <v>136.9624</v>
      </c>
      <c r="C1604">
        <v>21.460090000000001</v>
      </c>
      <c r="D1604">
        <v>0.1499954</v>
      </c>
      <c r="E1604">
        <v>6.9895019999999999E-3</v>
      </c>
      <c r="F1604" s="95">
        <f t="shared" si="24"/>
        <v>137</v>
      </c>
    </row>
    <row r="1605" spans="1:6" x14ac:dyDescent="0.2">
      <c r="A1605">
        <v>79.288659999999993</v>
      </c>
      <c r="B1605">
        <v>137.04419999999999</v>
      </c>
      <c r="C1605">
        <v>21.4726</v>
      </c>
      <c r="D1605">
        <v>0.16994629999999999</v>
      </c>
      <c r="E1605">
        <v>7.9145659999999996E-3</v>
      </c>
      <c r="F1605" s="95">
        <f t="shared" si="24"/>
        <v>137</v>
      </c>
    </row>
    <row r="1606" spans="1:6" x14ac:dyDescent="0.2">
      <c r="A1606">
        <v>79.338679999999997</v>
      </c>
      <c r="B1606">
        <v>137.1609</v>
      </c>
      <c r="C1606">
        <v>21.4681</v>
      </c>
      <c r="D1606">
        <v>0.16203419999999999</v>
      </c>
      <c r="E1606">
        <v>7.5476739999999999E-3</v>
      </c>
      <c r="F1606" s="95">
        <f t="shared" si="24"/>
        <v>137</v>
      </c>
    </row>
    <row r="1607" spans="1:6" x14ac:dyDescent="0.2">
      <c r="A1607">
        <v>79.388660000000002</v>
      </c>
      <c r="B1607">
        <v>137.2749</v>
      </c>
      <c r="C1607">
        <v>21.454820000000002</v>
      </c>
      <c r="D1607">
        <v>0.14622779999999999</v>
      </c>
      <c r="E1607">
        <v>6.8156120000000004E-3</v>
      </c>
      <c r="F1607" s="95">
        <f t="shared" si="24"/>
        <v>137</v>
      </c>
    </row>
    <row r="1608" spans="1:6" x14ac:dyDescent="0.2">
      <c r="A1608">
        <v>79.438659999999999</v>
      </c>
      <c r="B1608">
        <v>137.37620000000001</v>
      </c>
      <c r="C1608">
        <v>21.494</v>
      </c>
      <c r="D1608">
        <v>0.17688110000000001</v>
      </c>
      <c r="E1608">
        <v>8.2293279999999993E-3</v>
      </c>
      <c r="F1608" s="95">
        <f t="shared" si="24"/>
        <v>137</v>
      </c>
    </row>
    <row r="1609" spans="1:6" x14ac:dyDescent="0.2">
      <c r="A1609">
        <v>79.488820000000004</v>
      </c>
      <c r="B1609">
        <v>137.46610000000001</v>
      </c>
      <c r="C1609">
        <v>21.456340000000001</v>
      </c>
      <c r="D1609">
        <v>0.18102399999999999</v>
      </c>
      <c r="E1609">
        <v>8.4368559999999995E-3</v>
      </c>
      <c r="F1609" s="95">
        <f t="shared" si="24"/>
        <v>137</v>
      </c>
    </row>
    <row r="1610" spans="1:6" x14ac:dyDescent="0.2">
      <c r="A1610">
        <v>79.538820000000001</v>
      </c>
      <c r="B1610">
        <v>137.5488</v>
      </c>
      <c r="C1610">
        <v>21.514340000000001</v>
      </c>
      <c r="D1610">
        <v>0.1253832</v>
      </c>
      <c r="E1610">
        <v>5.8278879999999998E-3</v>
      </c>
      <c r="F1610" s="95">
        <f t="shared" si="24"/>
        <v>138</v>
      </c>
    </row>
    <row r="1611" spans="1:6" x14ac:dyDescent="0.2">
      <c r="A1611">
        <v>79.588840000000005</v>
      </c>
      <c r="B1611">
        <v>137.63200000000001</v>
      </c>
      <c r="C1611">
        <v>21.505649999999999</v>
      </c>
      <c r="D1611">
        <v>0.14556669999999999</v>
      </c>
      <c r="E1611">
        <v>6.7687650000000004E-3</v>
      </c>
      <c r="F1611" s="95">
        <f t="shared" si="24"/>
        <v>138</v>
      </c>
    </row>
    <row r="1612" spans="1:6" x14ac:dyDescent="0.2">
      <c r="A1612">
        <v>79.638819999999996</v>
      </c>
      <c r="B1612">
        <v>137.71680000000001</v>
      </c>
      <c r="C1612">
        <v>21.52666</v>
      </c>
      <c r="D1612">
        <v>0.1440748</v>
      </c>
      <c r="E1612">
        <v>6.692852E-3</v>
      </c>
      <c r="F1612" s="95">
        <f t="shared" si="24"/>
        <v>138</v>
      </c>
    </row>
    <row r="1613" spans="1:6" x14ac:dyDescent="0.2">
      <c r="A1613">
        <v>79.688839999999999</v>
      </c>
      <c r="B1613">
        <v>137.80459999999999</v>
      </c>
      <c r="C1613">
        <v>21.503139999999998</v>
      </c>
      <c r="D1613">
        <v>0.1470554</v>
      </c>
      <c r="E1613">
        <v>6.8387839999999997E-3</v>
      </c>
      <c r="F1613" s="95">
        <f t="shared" si="24"/>
        <v>138</v>
      </c>
    </row>
    <row r="1614" spans="1:6" x14ac:dyDescent="0.2">
      <c r="A1614">
        <v>79.738820000000004</v>
      </c>
      <c r="B1614">
        <v>137.9331</v>
      </c>
      <c r="C1614">
        <v>21.545459999999999</v>
      </c>
      <c r="D1614">
        <v>0.165931</v>
      </c>
      <c r="E1614">
        <v>7.7014359999999999E-3</v>
      </c>
      <c r="F1614" s="95">
        <f t="shared" si="24"/>
        <v>138</v>
      </c>
    </row>
    <row r="1615" spans="1:6" x14ac:dyDescent="0.2">
      <c r="A1615">
        <v>79.788820000000001</v>
      </c>
      <c r="B1615">
        <v>137.98650000000001</v>
      </c>
      <c r="C1615">
        <v>21.522950000000002</v>
      </c>
      <c r="D1615">
        <v>0.16158510000000001</v>
      </c>
      <c r="E1615">
        <v>7.5075710000000002E-3</v>
      </c>
      <c r="F1615" s="95">
        <f t="shared" si="24"/>
        <v>138</v>
      </c>
    </row>
    <row r="1616" spans="1:6" x14ac:dyDescent="0.2">
      <c r="A1616">
        <v>79.838840000000005</v>
      </c>
      <c r="B1616">
        <v>138.08779999999999</v>
      </c>
      <c r="C1616">
        <v>21.549150000000001</v>
      </c>
      <c r="D1616">
        <v>0.13904320000000001</v>
      </c>
      <c r="E1616">
        <v>6.4523740000000003E-3</v>
      </c>
      <c r="F1616" s="95">
        <f t="shared" si="24"/>
        <v>138</v>
      </c>
    </row>
    <row r="1617" spans="1:6" x14ac:dyDescent="0.2">
      <c r="A1617">
        <v>79.888819999999996</v>
      </c>
      <c r="B1617">
        <v>138.20189999999999</v>
      </c>
      <c r="C1617">
        <v>21.552849999999999</v>
      </c>
      <c r="D1617">
        <v>0.17038619999999999</v>
      </c>
      <c r="E1617">
        <v>7.9055050000000002E-3</v>
      </c>
      <c r="F1617" s="95">
        <f t="shared" si="24"/>
        <v>138</v>
      </c>
    </row>
    <row r="1618" spans="1:6" x14ac:dyDescent="0.2">
      <c r="A1618">
        <v>79.938839999999999</v>
      </c>
      <c r="B1618">
        <v>138.3014</v>
      </c>
      <c r="C1618">
        <v>21.578520000000001</v>
      </c>
      <c r="D1618">
        <v>0.1429047</v>
      </c>
      <c r="E1618">
        <v>6.6225440000000002E-3</v>
      </c>
      <c r="F1618" s="95">
        <f t="shared" si="24"/>
        <v>138</v>
      </c>
    </row>
    <row r="1619" spans="1:6" x14ac:dyDescent="0.2">
      <c r="A1619">
        <v>79.988820000000004</v>
      </c>
      <c r="B1619">
        <v>138.4006</v>
      </c>
      <c r="C1619">
        <v>21.56278</v>
      </c>
      <c r="D1619">
        <v>0.12580910000000001</v>
      </c>
      <c r="E1619">
        <v>5.83455E-3</v>
      </c>
      <c r="F1619" s="95">
        <f t="shared" si="24"/>
        <v>138</v>
      </c>
    </row>
    <row r="1620" spans="1:6" x14ac:dyDescent="0.2">
      <c r="A1620">
        <v>80.038820000000001</v>
      </c>
      <c r="B1620">
        <v>138.5299</v>
      </c>
      <c r="C1620">
        <v>21.587949999999999</v>
      </c>
      <c r="D1620">
        <v>0.16715389999999999</v>
      </c>
      <c r="E1620">
        <v>7.742929E-3</v>
      </c>
      <c r="F1620" s="95">
        <f t="shared" si="24"/>
        <v>139</v>
      </c>
    </row>
    <row r="1621" spans="1:6" x14ac:dyDescent="0.2">
      <c r="A1621">
        <v>80.088840000000005</v>
      </c>
      <c r="B1621">
        <v>138.6439</v>
      </c>
      <c r="C1621">
        <v>21.592320000000001</v>
      </c>
      <c r="D1621">
        <v>0.135604</v>
      </c>
      <c r="E1621">
        <v>6.2801940000000002E-3</v>
      </c>
      <c r="F1621" s="95">
        <f t="shared" si="24"/>
        <v>139</v>
      </c>
    </row>
    <row r="1622" spans="1:6" x14ac:dyDescent="0.2">
      <c r="A1622">
        <v>80.138819999999996</v>
      </c>
      <c r="B1622">
        <v>138.6782</v>
      </c>
      <c r="C1622">
        <v>21.60332</v>
      </c>
      <c r="D1622">
        <v>0.13460549999999999</v>
      </c>
      <c r="E1622">
        <v>6.2307760000000004E-3</v>
      </c>
      <c r="F1622" s="95">
        <f t="shared" si="24"/>
        <v>139</v>
      </c>
    </row>
    <row r="1623" spans="1:6" x14ac:dyDescent="0.2">
      <c r="A1623">
        <v>80.188839999999999</v>
      </c>
      <c r="B1623">
        <v>138.81049999999999</v>
      </c>
      <c r="C1623">
        <v>21.583130000000001</v>
      </c>
      <c r="D1623">
        <v>0.15810540000000001</v>
      </c>
      <c r="E1623">
        <v>7.3254160000000004E-3</v>
      </c>
      <c r="F1623" s="95">
        <f t="shared" si="24"/>
        <v>139</v>
      </c>
    </row>
    <row r="1624" spans="1:6" x14ac:dyDescent="0.2">
      <c r="A1624">
        <v>80.238820000000004</v>
      </c>
      <c r="B1624">
        <v>138.95679999999999</v>
      </c>
      <c r="C1624">
        <v>21.597519999999999</v>
      </c>
      <c r="D1624">
        <v>0.1494887</v>
      </c>
      <c r="E1624">
        <v>6.9215630000000004E-3</v>
      </c>
      <c r="F1624" s="95">
        <f t="shared" si="24"/>
        <v>139</v>
      </c>
    </row>
    <row r="1625" spans="1:6" x14ac:dyDescent="0.2">
      <c r="A1625">
        <v>80.288820000000001</v>
      </c>
      <c r="B1625">
        <v>139.0223</v>
      </c>
      <c r="C1625">
        <v>21.592469999999999</v>
      </c>
      <c r="D1625">
        <v>0.19017690000000001</v>
      </c>
      <c r="E1625">
        <v>8.8075559999999994E-3</v>
      </c>
      <c r="F1625" s="95">
        <f t="shared" si="24"/>
        <v>139</v>
      </c>
    </row>
    <row r="1626" spans="1:6" x14ac:dyDescent="0.2">
      <c r="A1626">
        <v>80.338840000000005</v>
      </c>
      <c r="B1626">
        <v>139.13140000000001</v>
      </c>
      <c r="C1626">
        <v>21.634319999999999</v>
      </c>
      <c r="D1626">
        <v>0.15318519999999999</v>
      </c>
      <c r="E1626">
        <v>7.0806569999999997E-3</v>
      </c>
      <c r="F1626" s="95">
        <f t="shared" si="24"/>
        <v>139</v>
      </c>
    </row>
    <row r="1627" spans="1:6" x14ac:dyDescent="0.2">
      <c r="A1627">
        <v>80.388819999999996</v>
      </c>
      <c r="B1627">
        <v>139.21549999999999</v>
      </c>
      <c r="C1627">
        <v>21.615320000000001</v>
      </c>
      <c r="D1627">
        <v>0.15264469999999999</v>
      </c>
      <c r="E1627">
        <v>7.0618779999999997E-3</v>
      </c>
      <c r="F1627" s="95">
        <f t="shared" si="24"/>
        <v>139</v>
      </c>
    </row>
    <row r="1628" spans="1:6" x14ac:dyDescent="0.2">
      <c r="A1628">
        <v>80.438839999999999</v>
      </c>
      <c r="B1628">
        <v>139.32560000000001</v>
      </c>
      <c r="C1628">
        <v>21.613499999999998</v>
      </c>
      <c r="D1628">
        <v>0.20165259999999999</v>
      </c>
      <c r="E1628">
        <v>9.3299379999999994E-3</v>
      </c>
      <c r="F1628" s="95">
        <f t="shared" si="24"/>
        <v>139</v>
      </c>
    </row>
    <row r="1629" spans="1:6" x14ac:dyDescent="0.2">
      <c r="A1629">
        <v>80.488820000000004</v>
      </c>
      <c r="B1629">
        <v>139.43539999999999</v>
      </c>
      <c r="C1629">
        <v>21.643660000000001</v>
      </c>
      <c r="D1629">
        <v>0.18416869999999999</v>
      </c>
      <c r="E1629">
        <v>8.5091300000000002E-3</v>
      </c>
      <c r="F1629" s="95">
        <f t="shared" si="24"/>
        <v>139</v>
      </c>
    </row>
    <row r="1630" spans="1:6" x14ac:dyDescent="0.2">
      <c r="A1630">
        <v>80.540660000000003</v>
      </c>
      <c r="B1630">
        <v>139.5239</v>
      </c>
      <c r="C1630">
        <v>21.25808</v>
      </c>
      <c r="D1630">
        <v>0.61334840000000002</v>
      </c>
      <c r="E1630">
        <v>2.885248E-2</v>
      </c>
      <c r="F1630" s="95">
        <f t="shared" si="24"/>
        <v>140</v>
      </c>
    </row>
    <row r="1631" spans="1:6" x14ac:dyDescent="0.2">
      <c r="A1631">
        <v>80.592500000000001</v>
      </c>
      <c r="B1631">
        <v>139.62739999999999</v>
      </c>
      <c r="C1631">
        <v>21.486740000000001</v>
      </c>
      <c r="D1631">
        <v>-2.4804260000000002E-2</v>
      </c>
      <c r="E1631" s="112">
        <v>-1.1544000000000001E-3</v>
      </c>
      <c r="F1631" s="95">
        <f t="shared" si="24"/>
        <v>140</v>
      </c>
    </row>
    <row r="1632" spans="1:6" x14ac:dyDescent="0.2">
      <c r="A1632">
        <v>80.643119999999996</v>
      </c>
      <c r="B1632">
        <v>139.72730000000001</v>
      </c>
      <c r="C1632">
        <v>21.763190000000002</v>
      </c>
      <c r="D1632">
        <v>0.44158940000000002</v>
      </c>
      <c r="E1632">
        <v>2.0290659999999999E-2</v>
      </c>
      <c r="F1632" s="95">
        <f t="shared" ref="F1632:F1695" si="25">ROUND(B1632,0)</f>
        <v>140</v>
      </c>
    </row>
    <row r="1633" spans="1:6" x14ac:dyDescent="0.2">
      <c r="A1633">
        <v>80.696160000000006</v>
      </c>
      <c r="B1633">
        <v>139.81739999999999</v>
      </c>
      <c r="C1633">
        <v>21.522559999999999</v>
      </c>
      <c r="D1633">
        <v>0.23357449999999999</v>
      </c>
      <c r="E1633">
        <v>1.0852540000000001E-2</v>
      </c>
      <c r="F1633" s="95">
        <f t="shared" si="25"/>
        <v>140</v>
      </c>
    </row>
    <row r="1634" spans="1:6" x14ac:dyDescent="0.2">
      <c r="A1634">
        <v>80.746160000000003</v>
      </c>
      <c r="B1634">
        <v>139.89660000000001</v>
      </c>
      <c r="C1634">
        <v>21.641079999999999</v>
      </c>
      <c r="D1634">
        <v>0.17556669999999999</v>
      </c>
      <c r="E1634">
        <v>8.1126570000000005E-3</v>
      </c>
      <c r="F1634" s="95">
        <f t="shared" si="25"/>
        <v>140</v>
      </c>
    </row>
    <row r="1635" spans="1:6" x14ac:dyDescent="0.2">
      <c r="A1635">
        <v>80.79616</v>
      </c>
      <c r="B1635">
        <v>140.03309999999999</v>
      </c>
      <c r="C1635">
        <v>21.640049999999999</v>
      </c>
      <c r="D1635">
        <v>0.16857059999999999</v>
      </c>
      <c r="E1635">
        <v>7.7897510000000001E-3</v>
      </c>
      <c r="F1635" s="95">
        <f t="shared" si="25"/>
        <v>140</v>
      </c>
    </row>
    <row r="1636" spans="1:6" x14ac:dyDescent="0.2">
      <c r="A1636">
        <v>80.846159999999998</v>
      </c>
      <c r="B1636">
        <v>140.13229999999999</v>
      </c>
      <c r="C1636">
        <v>21.668240000000001</v>
      </c>
      <c r="D1636">
        <v>0.14879049999999999</v>
      </c>
      <c r="E1636">
        <v>6.8667579999999997E-3</v>
      </c>
      <c r="F1636" s="95">
        <f t="shared" si="25"/>
        <v>140</v>
      </c>
    </row>
    <row r="1637" spans="1:6" x14ac:dyDescent="0.2">
      <c r="A1637">
        <v>80.896159999999995</v>
      </c>
      <c r="B1637">
        <v>140.2672</v>
      </c>
      <c r="C1637">
        <v>21.669309999999999</v>
      </c>
      <c r="D1637">
        <v>0.15223800000000001</v>
      </c>
      <c r="E1637">
        <v>7.0255129999999997E-3</v>
      </c>
      <c r="F1637" s="95">
        <f t="shared" si="25"/>
        <v>140</v>
      </c>
    </row>
    <row r="1638" spans="1:6" x14ac:dyDescent="0.2">
      <c r="A1638">
        <v>80.946160000000006</v>
      </c>
      <c r="B1638">
        <v>140.3212</v>
      </c>
      <c r="C1638">
        <v>21.72954</v>
      </c>
      <c r="D1638">
        <v>0.1488283</v>
      </c>
      <c r="E1638">
        <v>6.8491259999999997E-3</v>
      </c>
      <c r="F1638" s="95">
        <f t="shared" si="25"/>
        <v>140</v>
      </c>
    </row>
    <row r="1639" spans="1:6" x14ac:dyDescent="0.2">
      <c r="A1639">
        <v>80.996160000000003</v>
      </c>
      <c r="B1639">
        <v>140.4562</v>
      </c>
      <c r="C1639">
        <v>21.695530000000002</v>
      </c>
      <c r="D1639">
        <v>0.1429444</v>
      </c>
      <c r="E1639">
        <v>6.5886579999999998E-3</v>
      </c>
      <c r="F1639" s="95">
        <f t="shared" si="25"/>
        <v>140</v>
      </c>
    </row>
    <row r="1640" spans="1:6" x14ac:dyDescent="0.2">
      <c r="A1640">
        <v>81.04616</v>
      </c>
      <c r="B1640">
        <v>140.52940000000001</v>
      </c>
      <c r="C1640">
        <v>21.707650000000001</v>
      </c>
      <c r="D1640">
        <v>0.1442737</v>
      </c>
      <c r="E1640">
        <v>6.6462120000000003E-3</v>
      </c>
      <c r="F1640" s="95">
        <f t="shared" si="25"/>
        <v>141</v>
      </c>
    </row>
    <row r="1641" spans="1:6" x14ac:dyDescent="0.2">
      <c r="A1641">
        <v>81.096159999999998</v>
      </c>
      <c r="B1641">
        <v>140.6275</v>
      </c>
      <c r="C1641">
        <v>21.73096</v>
      </c>
      <c r="D1641">
        <v>0.1643985</v>
      </c>
      <c r="E1641">
        <v>7.5651720000000002E-3</v>
      </c>
      <c r="F1641" s="95">
        <f t="shared" si="25"/>
        <v>141</v>
      </c>
    </row>
    <row r="1642" spans="1:6" x14ac:dyDescent="0.2">
      <c r="A1642">
        <v>81.146159999999995</v>
      </c>
      <c r="B1642">
        <v>140.73220000000001</v>
      </c>
      <c r="C1642">
        <v>21.735510000000001</v>
      </c>
      <c r="D1642">
        <v>0.14534720000000001</v>
      </c>
      <c r="E1642">
        <v>6.6870849999999997E-3</v>
      </c>
      <c r="F1642" s="95">
        <f t="shared" si="25"/>
        <v>141</v>
      </c>
    </row>
    <row r="1643" spans="1:6" x14ac:dyDescent="0.2">
      <c r="A1643">
        <v>81.196160000000006</v>
      </c>
      <c r="B1643">
        <v>140.8492</v>
      </c>
      <c r="C1643">
        <v>21.733039999999999</v>
      </c>
      <c r="D1643">
        <v>0.15476619999999999</v>
      </c>
      <c r="E1643">
        <v>7.1212380000000002E-3</v>
      </c>
      <c r="F1643" s="95">
        <f t="shared" si="25"/>
        <v>141</v>
      </c>
    </row>
    <row r="1644" spans="1:6" x14ac:dyDescent="0.2">
      <c r="A1644">
        <v>81.246160000000003</v>
      </c>
      <c r="B1644">
        <v>140.98920000000001</v>
      </c>
      <c r="C1644">
        <v>21.750579999999999</v>
      </c>
      <c r="D1644">
        <v>0.1439964</v>
      </c>
      <c r="E1644">
        <v>6.6203470000000004E-3</v>
      </c>
      <c r="F1644" s="95">
        <f t="shared" si="25"/>
        <v>141</v>
      </c>
    </row>
    <row r="1645" spans="1:6" x14ac:dyDescent="0.2">
      <c r="A1645">
        <v>81.29616</v>
      </c>
      <c r="B1645">
        <v>141.04689999999999</v>
      </c>
      <c r="C1645">
        <v>21.743480000000002</v>
      </c>
      <c r="D1645">
        <v>0.15769739999999999</v>
      </c>
      <c r="E1645">
        <v>7.2526279999999997E-3</v>
      </c>
      <c r="F1645" s="95">
        <f t="shared" si="25"/>
        <v>141</v>
      </c>
    </row>
    <row r="1646" spans="1:6" x14ac:dyDescent="0.2">
      <c r="A1646">
        <v>81.346159999999998</v>
      </c>
      <c r="B1646">
        <v>141.15880000000001</v>
      </c>
      <c r="C1646">
        <v>21.642340000000001</v>
      </c>
      <c r="D1646">
        <v>0.2041143</v>
      </c>
      <c r="E1646">
        <v>9.4312509999999999E-3</v>
      </c>
      <c r="F1646" s="95">
        <f t="shared" si="25"/>
        <v>141</v>
      </c>
    </row>
    <row r="1647" spans="1:6" x14ac:dyDescent="0.2">
      <c r="A1647">
        <v>81.396159999999995</v>
      </c>
      <c r="B1647">
        <v>141.23410000000001</v>
      </c>
      <c r="C1647">
        <v>21.811720000000001</v>
      </c>
      <c r="D1647">
        <v>0.1088619</v>
      </c>
      <c r="E1647">
        <v>4.9909840000000004E-3</v>
      </c>
      <c r="F1647" s="95">
        <f t="shared" si="25"/>
        <v>141</v>
      </c>
    </row>
    <row r="1648" spans="1:6" x14ac:dyDescent="0.2">
      <c r="A1648">
        <v>81.446160000000006</v>
      </c>
      <c r="B1648">
        <v>141.32599999999999</v>
      </c>
      <c r="C1648">
        <v>21.817170000000001</v>
      </c>
      <c r="D1648">
        <v>0.1162995</v>
      </c>
      <c r="E1648">
        <v>5.3306400000000002E-3</v>
      </c>
      <c r="F1648" s="95">
        <f t="shared" si="25"/>
        <v>141</v>
      </c>
    </row>
    <row r="1649" spans="1:6" x14ac:dyDescent="0.2">
      <c r="A1649">
        <v>81.496160000000003</v>
      </c>
      <c r="B1649">
        <v>141.41</v>
      </c>
      <c r="C1649">
        <v>21.812349999999999</v>
      </c>
      <c r="D1649">
        <v>0.13346620000000001</v>
      </c>
      <c r="E1649">
        <v>6.1188350000000004E-3</v>
      </c>
      <c r="F1649" s="95">
        <f t="shared" si="25"/>
        <v>141</v>
      </c>
    </row>
    <row r="1650" spans="1:6" x14ac:dyDescent="0.2">
      <c r="A1650">
        <v>81.54616</v>
      </c>
      <c r="B1650">
        <v>141.51499999999999</v>
      </c>
      <c r="C1650">
        <v>21.788229999999999</v>
      </c>
      <c r="D1650">
        <v>0.15151429999999999</v>
      </c>
      <c r="E1650">
        <v>6.9539500000000004E-3</v>
      </c>
      <c r="F1650" s="95">
        <f t="shared" si="25"/>
        <v>142</v>
      </c>
    </row>
    <row r="1651" spans="1:6" x14ac:dyDescent="0.2">
      <c r="A1651">
        <v>81.596159999999998</v>
      </c>
      <c r="B1651">
        <v>141.62979999999999</v>
      </c>
      <c r="C1651">
        <v>21.79635</v>
      </c>
      <c r="D1651">
        <v>0.1356629</v>
      </c>
      <c r="E1651">
        <v>6.2241140000000002E-3</v>
      </c>
      <c r="F1651" s="95">
        <f t="shared" si="25"/>
        <v>142</v>
      </c>
    </row>
    <row r="1652" spans="1:6" x14ac:dyDescent="0.2">
      <c r="A1652">
        <v>81.646159999999995</v>
      </c>
      <c r="B1652">
        <v>141.75280000000001</v>
      </c>
      <c r="C1652">
        <v>21.804749999999999</v>
      </c>
      <c r="D1652">
        <v>0.13358249999999999</v>
      </c>
      <c r="E1652">
        <v>6.126304E-3</v>
      </c>
      <c r="F1652" s="95">
        <f t="shared" si="25"/>
        <v>142</v>
      </c>
    </row>
    <row r="1653" spans="1:6" x14ac:dyDescent="0.2">
      <c r="A1653">
        <v>81.696160000000006</v>
      </c>
      <c r="B1653">
        <v>141.8417</v>
      </c>
      <c r="C1653">
        <v>21.820080000000001</v>
      </c>
      <c r="D1653">
        <v>0.1494366</v>
      </c>
      <c r="E1653">
        <v>6.8485869999999997E-3</v>
      </c>
      <c r="F1653" s="95">
        <f t="shared" si="25"/>
        <v>142</v>
      </c>
    </row>
    <row r="1654" spans="1:6" x14ac:dyDescent="0.2">
      <c r="A1654">
        <v>81.746160000000003</v>
      </c>
      <c r="B1654">
        <v>141.9573</v>
      </c>
      <c r="C1654">
        <v>21.792310000000001</v>
      </c>
      <c r="D1654">
        <v>0.1661387</v>
      </c>
      <c r="E1654">
        <v>7.6237309999999999E-3</v>
      </c>
      <c r="F1654" s="95">
        <f t="shared" si="25"/>
        <v>142</v>
      </c>
    </row>
    <row r="1655" spans="1:6" x14ac:dyDescent="0.2">
      <c r="A1655">
        <v>81.79616</v>
      </c>
      <c r="B1655">
        <v>141.99850000000001</v>
      </c>
      <c r="C1655">
        <v>21.806249999999999</v>
      </c>
      <c r="D1655">
        <v>0.1797898</v>
      </c>
      <c r="E1655">
        <v>8.2448720000000003E-3</v>
      </c>
      <c r="F1655" s="95">
        <f t="shared" si="25"/>
        <v>142</v>
      </c>
    </row>
    <row r="1656" spans="1:6" x14ac:dyDescent="0.2">
      <c r="A1656">
        <v>81.846159999999998</v>
      </c>
      <c r="B1656">
        <v>142.1559</v>
      </c>
      <c r="C1656">
        <v>21.844090000000001</v>
      </c>
      <c r="D1656">
        <v>0.13838400000000001</v>
      </c>
      <c r="E1656">
        <v>6.3350780000000001E-3</v>
      </c>
      <c r="F1656" s="95">
        <f t="shared" si="25"/>
        <v>142</v>
      </c>
    </row>
    <row r="1657" spans="1:6" x14ac:dyDescent="0.2">
      <c r="A1657">
        <v>81.896159999999995</v>
      </c>
      <c r="B1657">
        <v>142.23769999999999</v>
      </c>
      <c r="C1657">
        <v>21.84402</v>
      </c>
      <c r="D1657">
        <v>0.13651640000000001</v>
      </c>
      <c r="E1657">
        <v>6.2496000000000001E-3</v>
      </c>
      <c r="F1657" s="95">
        <f t="shared" si="25"/>
        <v>142</v>
      </c>
    </row>
    <row r="1658" spans="1:6" x14ac:dyDescent="0.2">
      <c r="A1658">
        <v>81.948120000000003</v>
      </c>
      <c r="B1658">
        <v>142.3416</v>
      </c>
      <c r="C1658">
        <v>21.648479999999999</v>
      </c>
      <c r="D1658">
        <v>0.2187326</v>
      </c>
      <c r="E1658">
        <v>1.0103829999999999E-2</v>
      </c>
      <c r="F1658" s="95">
        <f t="shared" si="25"/>
        <v>142</v>
      </c>
    </row>
    <row r="1659" spans="1:6" x14ac:dyDescent="0.2">
      <c r="A1659">
        <v>82</v>
      </c>
      <c r="B1659">
        <v>142.4324</v>
      </c>
      <c r="C1659">
        <v>21.826029999999999</v>
      </c>
      <c r="D1659">
        <v>0.1127206</v>
      </c>
      <c r="E1659">
        <v>5.1645019999999996E-3</v>
      </c>
      <c r="F1659" s="95">
        <f t="shared" si="25"/>
        <v>142</v>
      </c>
    </row>
    <row r="1660" spans="1:6" x14ac:dyDescent="0.2">
      <c r="A1660">
        <v>82.05</v>
      </c>
      <c r="B1660">
        <v>142.55879999999999</v>
      </c>
      <c r="C1660">
        <v>21.849779999999999</v>
      </c>
      <c r="D1660">
        <v>0.13094439999999999</v>
      </c>
      <c r="E1660">
        <v>5.9929359999999999E-3</v>
      </c>
      <c r="F1660" s="95">
        <f t="shared" si="25"/>
        <v>143</v>
      </c>
    </row>
    <row r="1661" spans="1:6" x14ac:dyDescent="0.2">
      <c r="A1661">
        <v>82.1</v>
      </c>
      <c r="B1661">
        <v>142.6763</v>
      </c>
      <c r="C1661">
        <v>21.86758</v>
      </c>
      <c r="D1661">
        <v>0.110253</v>
      </c>
      <c r="E1661">
        <v>5.0418470000000003E-3</v>
      </c>
      <c r="F1661" s="95">
        <f t="shared" si="25"/>
        <v>143</v>
      </c>
    </row>
    <row r="1662" spans="1:6" x14ac:dyDescent="0.2">
      <c r="A1662">
        <v>82.15</v>
      </c>
      <c r="B1662">
        <v>142.7654</v>
      </c>
      <c r="C1662">
        <v>21.870699999999999</v>
      </c>
      <c r="D1662">
        <v>0.13291130000000001</v>
      </c>
      <c r="E1662">
        <v>6.0771369999999998E-3</v>
      </c>
      <c r="F1662" s="95">
        <f t="shared" si="25"/>
        <v>143</v>
      </c>
    </row>
    <row r="1663" spans="1:6" x14ac:dyDescent="0.2">
      <c r="A1663">
        <v>82.2</v>
      </c>
      <c r="B1663">
        <v>142.8501</v>
      </c>
      <c r="C1663">
        <v>21.895199999999999</v>
      </c>
      <c r="D1663">
        <v>0.14404810000000001</v>
      </c>
      <c r="E1663">
        <v>6.5789799999999999E-3</v>
      </c>
      <c r="F1663" s="95">
        <f t="shared" si="25"/>
        <v>143</v>
      </c>
    </row>
    <row r="1664" spans="1:6" x14ac:dyDescent="0.2">
      <c r="A1664">
        <v>82.25</v>
      </c>
      <c r="B1664">
        <v>142.95310000000001</v>
      </c>
      <c r="C1664">
        <v>21.868770000000001</v>
      </c>
      <c r="D1664">
        <v>0.14228080000000001</v>
      </c>
      <c r="E1664">
        <v>6.5061199999999998E-3</v>
      </c>
      <c r="F1664" s="95">
        <f t="shared" si="25"/>
        <v>143</v>
      </c>
    </row>
    <row r="1665" spans="1:6" x14ac:dyDescent="0.2">
      <c r="A1665">
        <v>82.3</v>
      </c>
      <c r="B1665">
        <v>143.06020000000001</v>
      </c>
      <c r="C1665">
        <v>21.907440000000001</v>
      </c>
      <c r="D1665">
        <v>0.1346591</v>
      </c>
      <c r="E1665">
        <v>6.1467300000000004E-3</v>
      </c>
      <c r="F1665" s="95">
        <f t="shared" si="25"/>
        <v>143</v>
      </c>
    </row>
    <row r="1666" spans="1:6" x14ac:dyDescent="0.2">
      <c r="A1666">
        <v>82.35</v>
      </c>
      <c r="B1666">
        <v>143.1506</v>
      </c>
      <c r="C1666">
        <v>21.913820000000001</v>
      </c>
      <c r="D1666">
        <v>0.14521880000000001</v>
      </c>
      <c r="E1666">
        <v>6.626814E-3</v>
      </c>
      <c r="F1666" s="95">
        <f t="shared" si="25"/>
        <v>143</v>
      </c>
    </row>
    <row r="1667" spans="1:6" x14ac:dyDescent="0.2">
      <c r="A1667">
        <v>82.4</v>
      </c>
      <c r="B1667">
        <v>143.26769999999999</v>
      </c>
      <c r="C1667">
        <v>21.930579999999999</v>
      </c>
      <c r="D1667">
        <v>0.16301379999999999</v>
      </c>
      <c r="E1667">
        <v>7.4331759999999997E-3</v>
      </c>
      <c r="F1667" s="95">
        <f t="shared" si="25"/>
        <v>143</v>
      </c>
    </row>
    <row r="1668" spans="1:6" x14ac:dyDescent="0.2">
      <c r="A1668">
        <v>82.45</v>
      </c>
      <c r="B1668">
        <v>143.35980000000001</v>
      </c>
      <c r="C1668">
        <v>22.045100000000001</v>
      </c>
      <c r="D1668">
        <v>0.24522279999999999</v>
      </c>
      <c r="E1668">
        <v>1.112369E-2</v>
      </c>
      <c r="F1668" s="95">
        <f t="shared" si="25"/>
        <v>143</v>
      </c>
    </row>
    <row r="1669" spans="1:6" x14ac:dyDescent="0.2">
      <c r="A1669">
        <v>82.5</v>
      </c>
      <c r="B1669">
        <v>143.44210000000001</v>
      </c>
      <c r="C1669">
        <v>21.974979999999999</v>
      </c>
      <c r="D1669">
        <v>0.25884839999999998</v>
      </c>
      <c r="E1669">
        <v>1.177923E-2</v>
      </c>
      <c r="F1669" s="95">
        <f t="shared" si="25"/>
        <v>143</v>
      </c>
    </row>
    <row r="1670" spans="1:6" x14ac:dyDescent="0.2">
      <c r="A1670">
        <v>82.55</v>
      </c>
      <c r="B1670">
        <v>143.51419999999999</v>
      </c>
      <c r="C1670">
        <v>21.967749999999999</v>
      </c>
      <c r="D1670">
        <v>0.21781539999999999</v>
      </c>
      <c r="E1670">
        <v>9.9152340000000002E-3</v>
      </c>
      <c r="F1670" s="95">
        <f t="shared" si="25"/>
        <v>144</v>
      </c>
    </row>
    <row r="1671" spans="1:6" x14ac:dyDescent="0.2">
      <c r="A1671">
        <v>82.6</v>
      </c>
      <c r="B1671">
        <v>143.6345</v>
      </c>
      <c r="C1671">
        <v>21.954599999999999</v>
      </c>
      <c r="D1671">
        <v>0.19091269999999999</v>
      </c>
      <c r="E1671">
        <v>8.6957930000000003E-3</v>
      </c>
      <c r="F1671" s="95">
        <f t="shared" si="25"/>
        <v>144</v>
      </c>
    </row>
    <row r="1672" spans="1:6" x14ac:dyDescent="0.2">
      <c r="A1672">
        <v>82.65</v>
      </c>
      <c r="B1672">
        <v>143.76779999999999</v>
      </c>
      <c r="C1672">
        <v>21.957640000000001</v>
      </c>
      <c r="D1672">
        <v>0.13368579999999999</v>
      </c>
      <c r="E1672">
        <v>6.0883539999999998E-3</v>
      </c>
      <c r="F1672" s="95">
        <f t="shared" si="25"/>
        <v>144</v>
      </c>
    </row>
    <row r="1673" spans="1:6" x14ac:dyDescent="0.2">
      <c r="A1673">
        <v>82.7</v>
      </c>
      <c r="B1673">
        <v>143.89189999999999</v>
      </c>
      <c r="C1673">
        <v>21.824850000000001</v>
      </c>
      <c r="D1673">
        <v>-0.1894392</v>
      </c>
      <c r="E1673" s="112">
        <v>-8.6800000000000002E-3</v>
      </c>
      <c r="F1673" s="95">
        <f t="shared" si="25"/>
        <v>144</v>
      </c>
    </row>
    <row r="1674" spans="1:6" x14ac:dyDescent="0.2">
      <c r="A1674">
        <v>82.752619999999993</v>
      </c>
      <c r="B1674">
        <v>143.97219999999999</v>
      </c>
      <c r="C1674">
        <v>22.108440000000002</v>
      </c>
      <c r="D1674">
        <v>7.7534099999999995E-2</v>
      </c>
      <c r="E1674">
        <v>3.5069900000000002E-3</v>
      </c>
      <c r="F1674" s="95">
        <f t="shared" si="25"/>
        <v>144</v>
      </c>
    </row>
    <row r="1675" spans="1:6" x14ac:dyDescent="0.2">
      <c r="A1675">
        <v>82.803820000000002</v>
      </c>
      <c r="B1675">
        <v>144.07140000000001</v>
      </c>
      <c r="C1675">
        <v>22.11805</v>
      </c>
      <c r="D1675">
        <v>7.6011010000000004E-2</v>
      </c>
      <c r="E1675">
        <v>3.436606E-3</v>
      </c>
      <c r="F1675" s="95">
        <f t="shared" si="25"/>
        <v>144</v>
      </c>
    </row>
    <row r="1676" spans="1:6" x14ac:dyDescent="0.2">
      <c r="A1676">
        <v>82.853819999999999</v>
      </c>
      <c r="B1676">
        <v>144.17019999999999</v>
      </c>
      <c r="C1676">
        <v>22.03077</v>
      </c>
      <c r="D1676">
        <v>0.1407572</v>
      </c>
      <c r="E1676">
        <v>6.3891180000000001E-3</v>
      </c>
      <c r="F1676" s="95">
        <f t="shared" si="25"/>
        <v>144</v>
      </c>
    </row>
    <row r="1677" spans="1:6" x14ac:dyDescent="0.2">
      <c r="A1677">
        <v>82.903819999999996</v>
      </c>
      <c r="B1677">
        <v>144.2611</v>
      </c>
      <c r="C1677">
        <v>22.003319999999999</v>
      </c>
      <c r="D1677">
        <v>0.1092938</v>
      </c>
      <c r="E1677">
        <v>4.96715E-3</v>
      </c>
      <c r="F1677" s="95">
        <f t="shared" si="25"/>
        <v>144</v>
      </c>
    </row>
    <row r="1678" spans="1:6" x14ac:dyDescent="0.2">
      <c r="A1678">
        <v>82.953819999999993</v>
      </c>
      <c r="B1678">
        <v>144.35249999999999</v>
      </c>
      <c r="C1678">
        <v>22.02862</v>
      </c>
      <c r="D1678">
        <v>0.15370030000000001</v>
      </c>
      <c r="E1678">
        <v>6.9772999999999996E-3</v>
      </c>
      <c r="F1678" s="95">
        <f t="shared" si="25"/>
        <v>144</v>
      </c>
    </row>
    <row r="1679" spans="1:6" x14ac:dyDescent="0.2">
      <c r="A1679">
        <v>83.003820000000005</v>
      </c>
      <c r="B1679">
        <v>144.4726</v>
      </c>
      <c r="C1679">
        <v>22.044599999999999</v>
      </c>
      <c r="D1679">
        <v>0.12810750000000001</v>
      </c>
      <c r="E1679">
        <v>5.811287E-3</v>
      </c>
      <c r="F1679" s="95">
        <f t="shared" si="25"/>
        <v>144</v>
      </c>
    </row>
    <row r="1680" spans="1:6" x14ac:dyDescent="0.2">
      <c r="A1680">
        <v>83.053820000000002</v>
      </c>
      <c r="B1680">
        <v>144.60560000000001</v>
      </c>
      <c r="C1680">
        <v>22.045069999999999</v>
      </c>
      <c r="D1680">
        <v>0.14361670000000001</v>
      </c>
      <c r="E1680">
        <v>6.5146859999999996E-3</v>
      </c>
      <c r="F1680" s="95">
        <f t="shared" si="25"/>
        <v>145</v>
      </c>
    </row>
    <row r="1681" spans="1:6" x14ac:dyDescent="0.2">
      <c r="A1681">
        <v>83.103819999999999</v>
      </c>
      <c r="B1681">
        <v>144.66540000000001</v>
      </c>
      <c r="C1681">
        <v>21.97438</v>
      </c>
      <c r="D1681">
        <v>0.14824280000000001</v>
      </c>
      <c r="E1681">
        <v>6.7461680000000003E-3</v>
      </c>
      <c r="F1681" s="95">
        <f t="shared" si="25"/>
        <v>145</v>
      </c>
    </row>
    <row r="1682" spans="1:6" x14ac:dyDescent="0.2">
      <c r="A1682">
        <v>83.153819999999996</v>
      </c>
      <c r="B1682">
        <v>144.7833</v>
      </c>
      <c r="C1682">
        <v>22.01877</v>
      </c>
      <c r="D1682">
        <v>0.1286014</v>
      </c>
      <c r="E1682">
        <v>5.8405330000000002E-3</v>
      </c>
      <c r="F1682" s="95">
        <f t="shared" si="25"/>
        <v>145</v>
      </c>
    </row>
    <row r="1683" spans="1:6" x14ac:dyDescent="0.2">
      <c r="A1683">
        <v>83.203819999999993</v>
      </c>
      <c r="B1683">
        <v>144.8827</v>
      </c>
      <c r="C1683">
        <v>22.040800000000001</v>
      </c>
      <c r="D1683">
        <v>0.14717450000000001</v>
      </c>
      <c r="E1683">
        <v>6.6773689999999998E-3</v>
      </c>
      <c r="F1683" s="95">
        <f t="shared" si="25"/>
        <v>145</v>
      </c>
    </row>
    <row r="1684" spans="1:6" x14ac:dyDescent="0.2">
      <c r="A1684">
        <v>83.253820000000005</v>
      </c>
      <c r="B1684">
        <v>144.93940000000001</v>
      </c>
      <c r="C1684">
        <v>22.0364</v>
      </c>
      <c r="D1684">
        <v>0.14518590000000001</v>
      </c>
      <c r="E1684">
        <v>6.5884569999999998E-3</v>
      </c>
      <c r="F1684" s="95">
        <f t="shared" si="25"/>
        <v>145</v>
      </c>
    </row>
    <row r="1685" spans="1:6" x14ac:dyDescent="0.2">
      <c r="A1685">
        <v>83.303820000000002</v>
      </c>
      <c r="B1685">
        <v>145.03440000000001</v>
      </c>
      <c r="C1685">
        <v>22.047879999999999</v>
      </c>
      <c r="D1685">
        <v>0.1469471</v>
      </c>
      <c r="E1685">
        <v>6.6649079999999998E-3</v>
      </c>
      <c r="F1685" s="95">
        <f t="shared" si="25"/>
        <v>145</v>
      </c>
    </row>
    <row r="1686" spans="1:6" x14ac:dyDescent="0.2">
      <c r="A1686">
        <v>83.353819999999999</v>
      </c>
      <c r="B1686">
        <v>145.1568</v>
      </c>
      <c r="C1686">
        <v>22.073640000000001</v>
      </c>
      <c r="D1686">
        <v>0.12768589999999999</v>
      </c>
      <c r="E1686">
        <v>5.7845409999999998E-3</v>
      </c>
      <c r="F1686" s="95">
        <f t="shared" si="25"/>
        <v>145</v>
      </c>
    </row>
    <row r="1687" spans="1:6" x14ac:dyDescent="0.2">
      <c r="A1687">
        <v>83.403819999999996</v>
      </c>
      <c r="B1687">
        <v>145.2722</v>
      </c>
      <c r="C1687">
        <v>22.02703</v>
      </c>
      <c r="D1687">
        <v>0.1563214</v>
      </c>
      <c r="E1687">
        <v>7.0968009999999998E-3</v>
      </c>
      <c r="F1687" s="95">
        <f t="shared" si="25"/>
        <v>145</v>
      </c>
    </row>
    <row r="1688" spans="1:6" x14ac:dyDescent="0.2">
      <c r="A1688">
        <v>83.453819999999993</v>
      </c>
      <c r="B1688">
        <v>145.35720000000001</v>
      </c>
      <c r="C1688">
        <v>22.06334</v>
      </c>
      <c r="D1688">
        <v>0.13536490000000001</v>
      </c>
      <c r="E1688">
        <v>6.1352849999999999E-3</v>
      </c>
      <c r="F1688" s="95">
        <f t="shared" si="25"/>
        <v>145</v>
      </c>
    </row>
    <row r="1689" spans="1:6" x14ac:dyDescent="0.2">
      <c r="A1689">
        <v>83.503820000000005</v>
      </c>
      <c r="B1689">
        <v>145.47139999999999</v>
      </c>
      <c r="C1689">
        <v>22.096720000000001</v>
      </c>
      <c r="D1689">
        <v>0.14526230000000001</v>
      </c>
      <c r="E1689">
        <v>6.5739320000000002E-3</v>
      </c>
      <c r="F1689" s="95">
        <f t="shared" si="25"/>
        <v>145</v>
      </c>
    </row>
    <row r="1690" spans="1:6" x14ac:dyDescent="0.2">
      <c r="A1690">
        <v>83.553820000000002</v>
      </c>
      <c r="B1690">
        <v>145.52690000000001</v>
      </c>
      <c r="C1690">
        <v>22.075119999999998</v>
      </c>
      <c r="D1690">
        <v>0.15431600000000001</v>
      </c>
      <c r="E1690">
        <v>6.9904930000000004E-3</v>
      </c>
      <c r="F1690" s="95">
        <f t="shared" si="25"/>
        <v>146</v>
      </c>
    </row>
    <row r="1691" spans="1:6" x14ac:dyDescent="0.2">
      <c r="A1691">
        <v>83.603819999999999</v>
      </c>
      <c r="B1691">
        <v>145.6378</v>
      </c>
      <c r="C1691">
        <v>22.097280000000001</v>
      </c>
      <c r="D1691">
        <v>0.17563870000000001</v>
      </c>
      <c r="E1691">
        <v>7.9484299999999994E-3</v>
      </c>
      <c r="F1691" s="95">
        <f t="shared" si="25"/>
        <v>146</v>
      </c>
    </row>
    <row r="1692" spans="1:6" x14ac:dyDescent="0.2">
      <c r="A1692">
        <v>83.653819999999996</v>
      </c>
      <c r="B1692">
        <v>145.77719999999999</v>
      </c>
      <c r="C1692">
        <v>22.07592</v>
      </c>
      <c r="D1692">
        <v>0.14626420000000001</v>
      </c>
      <c r="E1692">
        <v>6.6255120000000001E-3</v>
      </c>
      <c r="F1692" s="95">
        <f t="shared" si="25"/>
        <v>146</v>
      </c>
    </row>
    <row r="1693" spans="1:6" x14ac:dyDescent="0.2">
      <c r="A1693">
        <v>83.703819999999993</v>
      </c>
      <c r="B1693">
        <v>145.83699999999999</v>
      </c>
      <c r="C1693">
        <v>22.056080000000001</v>
      </c>
      <c r="D1693">
        <v>0.14022499999999999</v>
      </c>
      <c r="E1693">
        <v>6.3576600000000002E-3</v>
      </c>
      <c r="F1693" s="95">
        <f t="shared" si="25"/>
        <v>146</v>
      </c>
    </row>
    <row r="1694" spans="1:6" x14ac:dyDescent="0.2">
      <c r="A1694">
        <v>83.753820000000005</v>
      </c>
      <c r="B1694">
        <v>145.93620000000001</v>
      </c>
      <c r="C1694">
        <v>22.087579999999999</v>
      </c>
      <c r="D1694">
        <v>0.15666820000000001</v>
      </c>
      <c r="E1694">
        <v>7.0930480000000002E-3</v>
      </c>
      <c r="F1694" s="95">
        <f t="shared" si="25"/>
        <v>146</v>
      </c>
    </row>
    <row r="1695" spans="1:6" x14ac:dyDescent="0.2">
      <c r="A1695">
        <v>83.803820000000002</v>
      </c>
      <c r="B1695">
        <v>146.0641</v>
      </c>
      <c r="C1695">
        <v>22.088470000000001</v>
      </c>
      <c r="D1695">
        <v>0.15095149999999999</v>
      </c>
      <c r="E1695">
        <v>6.8339500000000001E-3</v>
      </c>
      <c r="F1695" s="95">
        <f t="shared" si="25"/>
        <v>146</v>
      </c>
    </row>
    <row r="1696" spans="1:6" x14ac:dyDescent="0.2">
      <c r="A1696">
        <v>83.853819999999999</v>
      </c>
      <c r="B1696">
        <v>146.16550000000001</v>
      </c>
      <c r="C1696">
        <v>22.0899</v>
      </c>
      <c r="D1696">
        <v>0.1536904</v>
      </c>
      <c r="E1696">
        <v>6.9574930000000004E-3</v>
      </c>
      <c r="F1696" s="95">
        <f t="shared" ref="F1696:F1759" si="26">ROUND(B1696,0)</f>
        <v>146</v>
      </c>
    </row>
    <row r="1697" spans="1:6" x14ac:dyDescent="0.2">
      <c r="A1697">
        <v>83.903819999999996</v>
      </c>
      <c r="B1697">
        <v>146.30119999999999</v>
      </c>
      <c r="C1697">
        <v>22.15192</v>
      </c>
      <c r="D1697">
        <v>0.145811</v>
      </c>
      <c r="E1697">
        <v>6.5823180000000002E-3</v>
      </c>
      <c r="F1697" s="95">
        <f t="shared" si="26"/>
        <v>146</v>
      </c>
    </row>
    <row r="1698" spans="1:6" x14ac:dyDescent="0.2">
      <c r="A1698">
        <v>83.953819999999993</v>
      </c>
      <c r="B1698">
        <v>146.3605</v>
      </c>
      <c r="C1698">
        <v>22.15804</v>
      </c>
      <c r="D1698">
        <v>0.1214389</v>
      </c>
      <c r="E1698">
        <v>5.4805799999999997E-3</v>
      </c>
      <c r="F1698" s="95">
        <f t="shared" si="26"/>
        <v>146</v>
      </c>
    </row>
    <row r="1699" spans="1:6" x14ac:dyDescent="0.2">
      <c r="A1699">
        <v>84.003820000000005</v>
      </c>
      <c r="B1699">
        <v>146.43680000000001</v>
      </c>
      <c r="C1699">
        <v>22.155200000000001</v>
      </c>
      <c r="D1699">
        <v>0.14276050000000001</v>
      </c>
      <c r="E1699">
        <v>6.4436520000000002E-3</v>
      </c>
      <c r="F1699" s="95">
        <f t="shared" si="26"/>
        <v>146</v>
      </c>
    </row>
    <row r="1700" spans="1:6" x14ac:dyDescent="0.2">
      <c r="A1700">
        <v>84.053820000000002</v>
      </c>
      <c r="B1700">
        <v>146.5564</v>
      </c>
      <c r="C1700">
        <v>22.187360000000002</v>
      </c>
      <c r="D1700">
        <v>8.6423589999999995E-2</v>
      </c>
      <c r="E1700">
        <v>3.8951720000000001E-3</v>
      </c>
      <c r="F1700" s="95">
        <f t="shared" si="26"/>
        <v>147</v>
      </c>
    </row>
    <row r="1701" spans="1:6" x14ac:dyDescent="0.2">
      <c r="A1701">
        <v>84.103819999999999</v>
      </c>
      <c r="B1701">
        <v>146.6919</v>
      </c>
      <c r="C1701">
        <v>22.1464</v>
      </c>
      <c r="D1701">
        <v>0.154164</v>
      </c>
      <c r="E1701">
        <v>6.9611350000000002E-3</v>
      </c>
      <c r="F1701" s="95">
        <f t="shared" si="26"/>
        <v>147</v>
      </c>
    </row>
    <row r="1702" spans="1:6" x14ac:dyDescent="0.2">
      <c r="A1702">
        <v>84.153940000000006</v>
      </c>
      <c r="B1702">
        <v>146.7764</v>
      </c>
      <c r="C1702">
        <v>22.112110000000001</v>
      </c>
      <c r="D1702">
        <v>0.20206379999999999</v>
      </c>
      <c r="E1702">
        <v>9.1381499999999994E-3</v>
      </c>
      <c r="F1702" s="95">
        <f t="shared" si="26"/>
        <v>147</v>
      </c>
    </row>
    <row r="1703" spans="1:6" x14ac:dyDescent="0.2">
      <c r="A1703">
        <v>84.205219999999997</v>
      </c>
      <c r="B1703">
        <v>146.8853</v>
      </c>
      <c r="C1703">
        <v>22.272200000000002</v>
      </c>
      <c r="D1703">
        <v>0.19342719999999999</v>
      </c>
      <c r="E1703">
        <v>8.6846909999999996E-3</v>
      </c>
      <c r="F1703" s="95">
        <f t="shared" si="26"/>
        <v>147</v>
      </c>
    </row>
    <row r="1704" spans="1:6" x14ac:dyDescent="0.2">
      <c r="A1704">
        <v>84.255840000000006</v>
      </c>
      <c r="B1704">
        <v>146.988</v>
      </c>
      <c r="C1704">
        <v>22.189920000000001</v>
      </c>
      <c r="D1704">
        <v>0.13420699999999999</v>
      </c>
      <c r="E1704">
        <v>6.0481060000000001E-3</v>
      </c>
      <c r="F1704" s="95">
        <f t="shared" si="26"/>
        <v>147</v>
      </c>
    </row>
    <row r="1705" spans="1:6" x14ac:dyDescent="0.2">
      <c r="A1705">
        <v>84.3065</v>
      </c>
      <c r="B1705">
        <v>147.0514</v>
      </c>
      <c r="C1705">
        <v>22.133479999999999</v>
      </c>
      <c r="D1705">
        <v>-0.60461860000000001</v>
      </c>
      <c r="E1705">
        <v>-2.731693E-2</v>
      </c>
      <c r="F1705" s="95">
        <f t="shared" si="26"/>
        <v>147</v>
      </c>
    </row>
    <row r="1706" spans="1:6" x14ac:dyDescent="0.2">
      <c r="A1706">
        <v>84.475160000000002</v>
      </c>
      <c r="B1706">
        <v>147.44630000000001</v>
      </c>
      <c r="C1706">
        <v>22.1401</v>
      </c>
      <c r="D1706">
        <v>0.13831479999999999</v>
      </c>
      <c r="E1706">
        <v>6.2472509999999997E-3</v>
      </c>
      <c r="F1706" s="95">
        <f t="shared" si="26"/>
        <v>147</v>
      </c>
    </row>
    <row r="1707" spans="1:6" x14ac:dyDescent="0.2">
      <c r="A1707">
        <v>84.525180000000006</v>
      </c>
      <c r="B1707">
        <v>147.54329999999999</v>
      </c>
      <c r="C1707">
        <v>22.168019999999999</v>
      </c>
      <c r="D1707">
        <v>0.16212299999999999</v>
      </c>
      <c r="E1707">
        <v>7.3133740000000001E-3</v>
      </c>
      <c r="F1707" s="95">
        <f t="shared" si="26"/>
        <v>148</v>
      </c>
    </row>
    <row r="1708" spans="1:6" x14ac:dyDescent="0.2">
      <c r="A1708">
        <v>84.575159999999997</v>
      </c>
      <c r="B1708">
        <v>147.63249999999999</v>
      </c>
      <c r="C1708">
        <v>22.17427</v>
      </c>
      <c r="D1708">
        <v>0.16015889999999999</v>
      </c>
      <c r="E1708">
        <v>7.2227339999999998E-3</v>
      </c>
      <c r="F1708" s="95">
        <f t="shared" si="26"/>
        <v>148</v>
      </c>
    </row>
    <row r="1709" spans="1:6" x14ac:dyDescent="0.2">
      <c r="A1709">
        <v>84.62518</v>
      </c>
      <c r="B1709">
        <v>147.6917</v>
      </c>
      <c r="C1709">
        <v>22.184619999999999</v>
      </c>
      <c r="D1709">
        <v>0.17744309999999999</v>
      </c>
      <c r="E1709">
        <v>7.9984740000000002E-3</v>
      </c>
      <c r="F1709" s="95">
        <f t="shared" si="26"/>
        <v>148</v>
      </c>
    </row>
    <row r="1710" spans="1:6" x14ac:dyDescent="0.2">
      <c r="A1710">
        <v>84.675160000000005</v>
      </c>
      <c r="B1710">
        <v>147.8117</v>
      </c>
      <c r="C1710">
        <v>22.17511</v>
      </c>
      <c r="D1710">
        <v>0.12371119999999999</v>
      </c>
      <c r="E1710">
        <v>5.5788290000000004E-3</v>
      </c>
      <c r="F1710" s="95">
        <f t="shared" si="26"/>
        <v>148</v>
      </c>
    </row>
    <row r="1711" spans="1:6" x14ac:dyDescent="0.2">
      <c r="A1711">
        <v>84.725160000000002</v>
      </c>
      <c r="B1711">
        <v>147.9066</v>
      </c>
      <c r="C1711">
        <v>22.199339999999999</v>
      </c>
      <c r="D1711">
        <v>0.1481111</v>
      </c>
      <c r="E1711">
        <v>6.6718699999999999E-3</v>
      </c>
      <c r="F1711" s="95">
        <f t="shared" si="26"/>
        <v>148</v>
      </c>
    </row>
    <row r="1712" spans="1:6" x14ac:dyDescent="0.2">
      <c r="A1712">
        <v>84.775180000000006</v>
      </c>
      <c r="B1712">
        <v>147.9974</v>
      </c>
      <c r="C1712">
        <v>22.20074</v>
      </c>
      <c r="D1712">
        <v>0.13826079999999999</v>
      </c>
      <c r="E1712">
        <v>6.2277549999999997E-3</v>
      </c>
      <c r="F1712" s="95">
        <f t="shared" si="26"/>
        <v>148</v>
      </c>
    </row>
    <row r="1713" spans="1:6" x14ac:dyDescent="0.2">
      <c r="A1713">
        <v>84.825159999999997</v>
      </c>
      <c r="B1713">
        <v>148.09739999999999</v>
      </c>
      <c r="C1713">
        <v>22.207370000000001</v>
      </c>
      <c r="D1713">
        <v>0.1297315</v>
      </c>
      <c r="E1713">
        <v>5.8418239999999998E-3</v>
      </c>
      <c r="F1713" s="95">
        <f t="shared" si="26"/>
        <v>148</v>
      </c>
    </row>
    <row r="1714" spans="1:6" x14ac:dyDescent="0.2">
      <c r="A1714">
        <v>84.87518</v>
      </c>
      <c r="B1714">
        <v>148.18360000000001</v>
      </c>
      <c r="C1714">
        <v>22.2104</v>
      </c>
      <c r="D1714">
        <v>0.1520965</v>
      </c>
      <c r="E1714">
        <v>6.8479839999999997E-3</v>
      </c>
      <c r="F1714" s="95">
        <f t="shared" si="26"/>
        <v>148</v>
      </c>
    </row>
    <row r="1715" spans="1:6" x14ac:dyDescent="0.2">
      <c r="A1715">
        <v>84.925160000000005</v>
      </c>
      <c r="B1715">
        <v>148.30199999999999</v>
      </c>
      <c r="C1715">
        <v>22.2028</v>
      </c>
      <c r="D1715">
        <v>0.1221698</v>
      </c>
      <c r="E1715">
        <v>5.5024490000000004E-3</v>
      </c>
      <c r="F1715" s="95">
        <f t="shared" si="26"/>
        <v>148</v>
      </c>
    </row>
    <row r="1716" spans="1:6" x14ac:dyDescent="0.2">
      <c r="A1716">
        <v>84.975160000000002</v>
      </c>
      <c r="B1716">
        <v>148.3903</v>
      </c>
      <c r="C1716">
        <v>22.238600000000002</v>
      </c>
      <c r="D1716">
        <v>0.13373160000000001</v>
      </c>
      <c r="E1716">
        <v>6.0134940000000003E-3</v>
      </c>
      <c r="F1716" s="95">
        <f t="shared" si="26"/>
        <v>148</v>
      </c>
    </row>
    <row r="1717" spans="1:6" x14ac:dyDescent="0.2">
      <c r="A1717">
        <v>85.025180000000006</v>
      </c>
      <c r="B1717">
        <v>148.46780000000001</v>
      </c>
      <c r="C1717">
        <v>22.228359999999999</v>
      </c>
      <c r="D1717">
        <v>0.1412059</v>
      </c>
      <c r="E1717">
        <v>6.3525120000000003E-3</v>
      </c>
      <c r="F1717" s="95">
        <f t="shared" si="26"/>
        <v>148</v>
      </c>
    </row>
    <row r="1718" spans="1:6" x14ac:dyDescent="0.2">
      <c r="A1718">
        <v>85.075159999999997</v>
      </c>
      <c r="B1718">
        <v>148.57040000000001</v>
      </c>
      <c r="C1718">
        <v>22.201319999999999</v>
      </c>
      <c r="D1718">
        <v>0.1436511</v>
      </c>
      <c r="E1718">
        <v>6.470389E-3</v>
      </c>
      <c r="F1718" s="95">
        <f t="shared" si="26"/>
        <v>149</v>
      </c>
    </row>
    <row r="1719" spans="1:6" x14ac:dyDescent="0.2">
      <c r="A1719">
        <v>85.12518</v>
      </c>
      <c r="B1719">
        <v>148.68289999999999</v>
      </c>
      <c r="C1719">
        <v>22.245180000000001</v>
      </c>
      <c r="D1719">
        <v>0.13888629999999999</v>
      </c>
      <c r="E1719">
        <v>6.243434E-3</v>
      </c>
      <c r="F1719" s="95">
        <f t="shared" si="26"/>
        <v>149</v>
      </c>
    </row>
    <row r="1720" spans="1:6" x14ac:dyDescent="0.2">
      <c r="A1720">
        <v>85.175160000000005</v>
      </c>
      <c r="B1720">
        <v>148.80789999999999</v>
      </c>
      <c r="C1720">
        <v>22.245889999999999</v>
      </c>
      <c r="D1720">
        <v>0.1098819</v>
      </c>
      <c r="E1720">
        <v>4.9394240000000004E-3</v>
      </c>
      <c r="F1720" s="95">
        <f t="shared" si="26"/>
        <v>149</v>
      </c>
    </row>
    <row r="1721" spans="1:6" x14ac:dyDescent="0.2">
      <c r="A1721">
        <v>85.225160000000002</v>
      </c>
      <c r="B1721">
        <v>148.90729999999999</v>
      </c>
      <c r="C1721">
        <v>22.25404</v>
      </c>
      <c r="D1721">
        <v>0.1452126</v>
      </c>
      <c r="E1721">
        <v>6.5252239999999996E-3</v>
      </c>
      <c r="F1721" s="95">
        <f t="shared" si="26"/>
        <v>149</v>
      </c>
    </row>
    <row r="1722" spans="1:6" x14ac:dyDescent="0.2">
      <c r="A1722">
        <v>85.275180000000006</v>
      </c>
      <c r="B1722">
        <v>148.9871</v>
      </c>
      <c r="C1722">
        <v>22.291679999999999</v>
      </c>
      <c r="D1722">
        <v>0.1310008</v>
      </c>
      <c r="E1722">
        <v>5.8766699999999996E-3</v>
      </c>
      <c r="F1722" s="95">
        <f t="shared" si="26"/>
        <v>149</v>
      </c>
    </row>
    <row r="1723" spans="1:6" x14ac:dyDescent="0.2">
      <c r="A1723">
        <v>85.325159999999997</v>
      </c>
      <c r="B1723">
        <v>149.0829</v>
      </c>
      <c r="C1723">
        <v>22.276060000000001</v>
      </c>
      <c r="D1723">
        <v>0.14645810000000001</v>
      </c>
      <c r="E1723">
        <v>6.5746880000000004E-3</v>
      </c>
      <c r="F1723" s="95">
        <f t="shared" si="26"/>
        <v>149</v>
      </c>
    </row>
    <row r="1724" spans="1:6" x14ac:dyDescent="0.2">
      <c r="A1724">
        <v>85.37518</v>
      </c>
      <c r="B1724">
        <v>149.19739999999999</v>
      </c>
      <c r="C1724">
        <v>22.291119999999999</v>
      </c>
      <c r="D1724">
        <v>0.13784379999999999</v>
      </c>
      <c r="E1724">
        <v>6.1837979999999999E-3</v>
      </c>
      <c r="F1724" s="95">
        <f t="shared" si="26"/>
        <v>149</v>
      </c>
    </row>
    <row r="1725" spans="1:6" x14ac:dyDescent="0.2">
      <c r="A1725">
        <v>85.425160000000005</v>
      </c>
      <c r="B1725">
        <v>149.28129999999999</v>
      </c>
      <c r="C1725">
        <v>22.265440000000002</v>
      </c>
      <c r="D1725">
        <v>0.1119474</v>
      </c>
      <c r="E1725">
        <v>5.0278550000000003E-3</v>
      </c>
      <c r="F1725" s="95">
        <f t="shared" si="26"/>
        <v>149</v>
      </c>
    </row>
    <row r="1726" spans="1:6" x14ac:dyDescent="0.2">
      <c r="A1726">
        <v>85.475160000000002</v>
      </c>
      <c r="B1726">
        <v>149.34950000000001</v>
      </c>
      <c r="C1726">
        <v>22.313600000000001</v>
      </c>
      <c r="D1726">
        <v>0.14833550000000001</v>
      </c>
      <c r="E1726">
        <v>6.6477619999999998E-3</v>
      </c>
      <c r="F1726" s="95">
        <f t="shared" si="26"/>
        <v>149</v>
      </c>
    </row>
    <row r="1727" spans="1:6" x14ac:dyDescent="0.2">
      <c r="A1727">
        <v>85.525180000000006</v>
      </c>
      <c r="B1727">
        <v>149.4778</v>
      </c>
      <c r="C1727">
        <v>22.290420000000001</v>
      </c>
      <c r="D1727">
        <v>0.1179661</v>
      </c>
      <c r="E1727">
        <v>5.2922339999999998E-3</v>
      </c>
      <c r="F1727" s="95">
        <f t="shared" si="26"/>
        <v>149</v>
      </c>
    </row>
    <row r="1728" spans="1:6" x14ac:dyDescent="0.2">
      <c r="A1728">
        <v>85.575159999999997</v>
      </c>
      <c r="B1728">
        <v>149.59289999999999</v>
      </c>
      <c r="C1728">
        <v>22.3002</v>
      </c>
      <c r="D1728">
        <v>0.15136289999999999</v>
      </c>
      <c r="E1728">
        <v>6.787515E-3</v>
      </c>
      <c r="F1728" s="95">
        <f t="shared" si="26"/>
        <v>150</v>
      </c>
    </row>
    <row r="1729" spans="1:6" x14ac:dyDescent="0.2">
      <c r="A1729">
        <v>85.62518</v>
      </c>
      <c r="B1729">
        <v>149.70079999999999</v>
      </c>
      <c r="C1729">
        <v>22.319559999999999</v>
      </c>
      <c r="D1729">
        <v>0.14008709999999999</v>
      </c>
      <c r="E1729">
        <v>6.276429E-3</v>
      </c>
      <c r="F1729" s="95">
        <f t="shared" si="26"/>
        <v>150</v>
      </c>
    </row>
    <row r="1730" spans="1:6" x14ac:dyDescent="0.2">
      <c r="A1730">
        <v>85.675160000000005</v>
      </c>
      <c r="B1730">
        <v>149.8159</v>
      </c>
      <c r="C1730">
        <v>22.3063</v>
      </c>
      <c r="D1730">
        <v>0.1307268</v>
      </c>
      <c r="E1730">
        <v>5.860535E-3</v>
      </c>
      <c r="F1730" s="95">
        <f t="shared" si="26"/>
        <v>150</v>
      </c>
    </row>
    <row r="1731" spans="1:6" x14ac:dyDescent="0.2">
      <c r="A1731">
        <v>85.725160000000002</v>
      </c>
      <c r="B1731">
        <v>149.9324</v>
      </c>
      <c r="C1731">
        <v>22.337119999999999</v>
      </c>
      <c r="D1731">
        <v>0.12629099999999999</v>
      </c>
      <c r="E1731">
        <v>5.6538630000000003E-3</v>
      </c>
      <c r="F1731" s="95">
        <f t="shared" si="26"/>
        <v>150</v>
      </c>
    </row>
    <row r="1732" spans="1:6" x14ac:dyDescent="0.2">
      <c r="A1732">
        <v>85.775180000000006</v>
      </c>
      <c r="B1732">
        <v>149.96969999999999</v>
      </c>
      <c r="C1732">
        <v>22.352049999999998</v>
      </c>
      <c r="D1732">
        <v>0.1548639</v>
      </c>
      <c r="E1732">
        <v>6.9283970000000002E-3</v>
      </c>
      <c r="F1732" s="95">
        <f t="shared" si="26"/>
        <v>150</v>
      </c>
    </row>
    <row r="1733" spans="1:6" x14ac:dyDescent="0.2">
      <c r="A1733">
        <v>85.825320000000005</v>
      </c>
      <c r="B1733">
        <v>150.0702</v>
      </c>
      <c r="C1733">
        <v>22.342009999999998</v>
      </c>
      <c r="D1733">
        <v>0.13322829999999999</v>
      </c>
      <c r="E1733">
        <v>5.9631299999999996E-3</v>
      </c>
      <c r="F1733" s="95">
        <f t="shared" si="26"/>
        <v>150</v>
      </c>
    </row>
    <row r="1734" spans="1:6" x14ac:dyDescent="0.2">
      <c r="A1734">
        <v>85.875320000000002</v>
      </c>
      <c r="B1734">
        <v>150.18520000000001</v>
      </c>
      <c r="C1734">
        <v>22.355350000000001</v>
      </c>
      <c r="D1734">
        <v>0.11999</v>
      </c>
      <c r="E1734">
        <v>5.3673940000000002E-3</v>
      </c>
      <c r="F1734" s="95">
        <f t="shared" si="26"/>
        <v>150</v>
      </c>
    </row>
    <row r="1735" spans="1:6" x14ac:dyDescent="0.2">
      <c r="A1735">
        <v>85.925319999999999</v>
      </c>
      <c r="B1735">
        <v>150.31469999999999</v>
      </c>
      <c r="C1735">
        <v>22.29402</v>
      </c>
      <c r="D1735">
        <v>7.1844259999999993E-2</v>
      </c>
      <c r="E1735">
        <v>3.222581E-3</v>
      </c>
      <c r="F1735" s="95">
        <f t="shared" si="26"/>
        <v>150</v>
      </c>
    </row>
    <row r="1736" spans="1:6" x14ac:dyDescent="0.2">
      <c r="A1736">
        <v>86.049000000000007</v>
      </c>
      <c r="B1736">
        <v>150.5326</v>
      </c>
      <c r="C1736">
        <v>22.394729999999999</v>
      </c>
      <c r="D1736">
        <v>0.16168830000000001</v>
      </c>
      <c r="E1736">
        <v>7.2199289999999999E-3</v>
      </c>
      <c r="F1736" s="95">
        <f t="shared" si="26"/>
        <v>151</v>
      </c>
    </row>
    <row r="1737" spans="1:6" x14ac:dyDescent="0.2">
      <c r="A1737">
        <v>86.099000000000004</v>
      </c>
      <c r="B1737">
        <v>150.62799999999999</v>
      </c>
      <c r="C1737">
        <v>22.360700000000001</v>
      </c>
      <c r="D1737">
        <v>0.2129344</v>
      </c>
      <c r="E1737">
        <v>9.5227100000000002E-3</v>
      </c>
      <c r="F1737" s="95">
        <f t="shared" si="26"/>
        <v>151</v>
      </c>
    </row>
    <row r="1738" spans="1:6" x14ac:dyDescent="0.2">
      <c r="A1738">
        <v>86.149000000000001</v>
      </c>
      <c r="B1738">
        <v>150.7192</v>
      </c>
      <c r="C1738">
        <v>22.394829999999999</v>
      </c>
      <c r="D1738">
        <v>0.2403506</v>
      </c>
      <c r="E1738">
        <v>1.073241E-2</v>
      </c>
      <c r="F1738" s="95">
        <f t="shared" si="26"/>
        <v>151</v>
      </c>
    </row>
    <row r="1739" spans="1:6" x14ac:dyDescent="0.2">
      <c r="A1739">
        <v>86.198999999999998</v>
      </c>
      <c r="B1739">
        <v>150.81729999999999</v>
      </c>
      <c r="C1739">
        <v>22.404260000000001</v>
      </c>
      <c r="D1739">
        <v>0.1469126</v>
      </c>
      <c r="E1739">
        <v>6.5573489999999996E-3</v>
      </c>
      <c r="F1739" s="95">
        <f t="shared" si="26"/>
        <v>151</v>
      </c>
    </row>
    <row r="1740" spans="1:6" x14ac:dyDescent="0.2">
      <c r="A1740">
        <v>86.248999999999995</v>
      </c>
      <c r="B1740">
        <v>150.92920000000001</v>
      </c>
      <c r="C1740">
        <v>22.408860000000001</v>
      </c>
      <c r="D1740">
        <v>0.1081641</v>
      </c>
      <c r="E1740">
        <v>4.8268440000000003E-3</v>
      </c>
      <c r="F1740" s="95">
        <f t="shared" si="26"/>
        <v>151</v>
      </c>
    </row>
    <row r="1741" spans="1:6" x14ac:dyDescent="0.2">
      <c r="A1741">
        <v>86.299000000000007</v>
      </c>
      <c r="B1741">
        <v>151.0341</v>
      </c>
      <c r="C1741">
        <v>22.45458</v>
      </c>
      <c r="D1741">
        <v>6.6130620000000001E-2</v>
      </c>
      <c r="E1741">
        <v>2.9450840000000002E-3</v>
      </c>
      <c r="F1741" s="95">
        <f t="shared" si="26"/>
        <v>151</v>
      </c>
    </row>
    <row r="1742" spans="1:6" x14ac:dyDescent="0.2">
      <c r="A1742">
        <v>86.349000000000004</v>
      </c>
      <c r="B1742">
        <v>151.12</v>
      </c>
      <c r="C1742">
        <v>22.44304</v>
      </c>
      <c r="D1742">
        <v>0.12823670000000001</v>
      </c>
      <c r="E1742">
        <v>5.7138709999999997E-3</v>
      </c>
      <c r="F1742" s="95">
        <f t="shared" si="26"/>
        <v>151</v>
      </c>
    </row>
    <row r="1743" spans="1:6" x14ac:dyDescent="0.2">
      <c r="A1743">
        <v>86.399000000000001</v>
      </c>
      <c r="B1743">
        <v>151.20429999999999</v>
      </c>
      <c r="C1743">
        <v>22.4375</v>
      </c>
      <c r="D1743">
        <v>0.1624303</v>
      </c>
      <c r="E1743">
        <v>7.2392300000000001E-3</v>
      </c>
      <c r="F1743" s="95">
        <f t="shared" si="26"/>
        <v>151</v>
      </c>
    </row>
    <row r="1744" spans="1:6" x14ac:dyDescent="0.2">
      <c r="A1744">
        <v>86.448999999999998</v>
      </c>
      <c r="B1744">
        <v>151.3254</v>
      </c>
      <c r="C1744">
        <v>22.436050000000002</v>
      </c>
      <c r="D1744">
        <v>0.15349560000000001</v>
      </c>
      <c r="E1744">
        <v>6.8414699999999997E-3</v>
      </c>
      <c r="F1744" s="95">
        <f t="shared" si="26"/>
        <v>151</v>
      </c>
    </row>
    <row r="1745" spans="1:6" x14ac:dyDescent="0.2">
      <c r="A1745">
        <v>86.498999999999995</v>
      </c>
      <c r="B1745">
        <v>151.42500000000001</v>
      </c>
      <c r="C1745">
        <v>22.435379999999999</v>
      </c>
      <c r="D1745">
        <v>0.1815158</v>
      </c>
      <c r="E1745">
        <v>8.0906060000000002E-3</v>
      </c>
      <c r="F1745" s="95">
        <f t="shared" si="26"/>
        <v>151</v>
      </c>
    </row>
    <row r="1746" spans="1:6" x14ac:dyDescent="0.2">
      <c r="A1746">
        <v>86.549000000000007</v>
      </c>
      <c r="B1746">
        <v>151.54040000000001</v>
      </c>
      <c r="C1746">
        <v>22.42942</v>
      </c>
      <c r="D1746">
        <v>0.13111300000000001</v>
      </c>
      <c r="E1746">
        <v>5.845584E-3</v>
      </c>
      <c r="F1746" s="95">
        <f t="shared" si="26"/>
        <v>152</v>
      </c>
    </row>
    <row r="1747" spans="1:6" x14ac:dyDescent="0.2">
      <c r="A1747">
        <v>86.599000000000004</v>
      </c>
      <c r="B1747">
        <v>151.63839999999999</v>
      </c>
      <c r="C1747">
        <v>22.485939999999999</v>
      </c>
      <c r="D1747">
        <v>0.12521879999999999</v>
      </c>
      <c r="E1747">
        <v>5.5687569999999997E-3</v>
      </c>
      <c r="F1747" s="95">
        <f t="shared" si="26"/>
        <v>152</v>
      </c>
    </row>
    <row r="1748" spans="1:6" x14ac:dyDescent="0.2">
      <c r="A1748">
        <v>86.649000000000001</v>
      </c>
      <c r="B1748">
        <v>151.74299999999999</v>
      </c>
      <c r="C1748">
        <v>22.471550000000001</v>
      </c>
      <c r="D1748">
        <v>0.11766740000000001</v>
      </c>
      <c r="E1748">
        <v>5.2362820000000001E-3</v>
      </c>
      <c r="F1748" s="95">
        <f t="shared" si="26"/>
        <v>152</v>
      </c>
    </row>
    <row r="1749" spans="1:6" x14ac:dyDescent="0.2">
      <c r="A1749">
        <v>86.698999999999998</v>
      </c>
      <c r="B1749">
        <v>151.82149999999999</v>
      </c>
      <c r="C1749">
        <v>22.479590000000002</v>
      </c>
      <c r="D1749">
        <v>0.1002469</v>
      </c>
      <c r="E1749">
        <v>4.4594630000000003E-3</v>
      </c>
      <c r="F1749" s="95">
        <f t="shared" si="26"/>
        <v>152</v>
      </c>
    </row>
    <row r="1750" spans="1:6" x14ac:dyDescent="0.2">
      <c r="A1750">
        <v>86.748999999999995</v>
      </c>
      <c r="B1750">
        <v>151.92230000000001</v>
      </c>
      <c r="C1750">
        <v>22.472239999999999</v>
      </c>
      <c r="D1750">
        <v>0.15244089999999999</v>
      </c>
      <c r="E1750">
        <v>6.783524E-3</v>
      </c>
      <c r="F1750" s="95">
        <f t="shared" si="26"/>
        <v>152</v>
      </c>
    </row>
    <row r="1751" spans="1:6" x14ac:dyDescent="0.2">
      <c r="A1751">
        <v>86.800939999999997</v>
      </c>
      <c r="B1751">
        <v>152.011</v>
      </c>
      <c r="C1751">
        <v>22.198139999999999</v>
      </c>
      <c r="D1751">
        <v>3.1897710000000003E-2</v>
      </c>
      <c r="E1751">
        <v>1.436955E-3</v>
      </c>
      <c r="F1751" s="95">
        <f t="shared" si="26"/>
        <v>152</v>
      </c>
    </row>
    <row r="1752" spans="1:6" x14ac:dyDescent="0.2">
      <c r="A1752">
        <v>86.854680000000002</v>
      </c>
      <c r="B1752">
        <v>152.14519999999999</v>
      </c>
      <c r="C1752">
        <v>22.71142</v>
      </c>
      <c r="D1752" s="112">
        <v>-9.5922999999999998E-3</v>
      </c>
      <c r="E1752" s="112">
        <v>-4.2235999999999999E-4</v>
      </c>
      <c r="F1752" s="95">
        <f t="shared" si="26"/>
        <v>152</v>
      </c>
    </row>
    <row r="1753" spans="1:6" x14ac:dyDescent="0.2">
      <c r="A1753">
        <v>86.904679999999999</v>
      </c>
      <c r="B1753">
        <v>152.28980000000001</v>
      </c>
      <c r="C1753">
        <v>22.573060000000002</v>
      </c>
      <c r="D1753">
        <v>9.802814E-2</v>
      </c>
      <c r="E1753">
        <v>4.3427040000000002E-3</v>
      </c>
      <c r="F1753" s="95">
        <f t="shared" si="26"/>
        <v>152</v>
      </c>
    </row>
    <row r="1754" spans="1:6" x14ac:dyDescent="0.2">
      <c r="A1754">
        <v>86.954679999999996</v>
      </c>
      <c r="B1754">
        <v>152.358</v>
      </c>
      <c r="C1754">
        <v>22.527380000000001</v>
      </c>
      <c r="D1754">
        <v>0.14980550000000001</v>
      </c>
      <c r="E1754">
        <v>6.6499289999999997E-3</v>
      </c>
      <c r="F1754" s="95">
        <f t="shared" si="26"/>
        <v>152</v>
      </c>
    </row>
    <row r="1755" spans="1:6" x14ac:dyDescent="0.2">
      <c r="A1755">
        <v>87.004679999999993</v>
      </c>
      <c r="B1755">
        <v>152.46209999999999</v>
      </c>
      <c r="C1755">
        <v>22.540600000000001</v>
      </c>
      <c r="D1755">
        <v>0.1068162</v>
      </c>
      <c r="E1755">
        <v>4.7388339999999999E-3</v>
      </c>
      <c r="F1755" s="95">
        <f t="shared" si="26"/>
        <v>152</v>
      </c>
    </row>
    <row r="1756" spans="1:6" x14ac:dyDescent="0.2">
      <c r="A1756">
        <v>87.054680000000005</v>
      </c>
      <c r="B1756">
        <v>152.5814</v>
      </c>
      <c r="C1756">
        <v>22.538830000000001</v>
      </c>
      <c r="D1756">
        <v>0.1088952</v>
      </c>
      <c r="E1756">
        <v>4.8314480000000003E-3</v>
      </c>
      <c r="F1756" s="95">
        <f t="shared" si="26"/>
        <v>153</v>
      </c>
    </row>
    <row r="1757" spans="1:6" x14ac:dyDescent="0.2">
      <c r="A1757">
        <v>87.104680000000002</v>
      </c>
      <c r="B1757">
        <v>152.65940000000001</v>
      </c>
      <c r="C1757">
        <v>22.526109999999999</v>
      </c>
      <c r="D1757">
        <v>0.13737479999999999</v>
      </c>
      <c r="E1757">
        <v>6.0984660000000003E-3</v>
      </c>
      <c r="F1757" s="95">
        <f t="shared" si="26"/>
        <v>153</v>
      </c>
    </row>
    <row r="1758" spans="1:6" x14ac:dyDescent="0.2">
      <c r="A1758">
        <v>87.154679999999999</v>
      </c>
      <c r="B1758">
        <v>152.73830000000001</v>
      </c>
      <c r="C1758">
        <v>22.53462</v>
      </c>
      <c r="D1758">
        <v>0.10575039999999999</v>
      </c>
      <c r="E1758">
        <v>4.6927979999999998E-3</v>
      </c>
      <c r="F1758" s="95">
        <f t="shared" si="26"/>
        <v>153</v>
      </c>
    </row>
    <row r="1759" spans="1:6" x14ac:dyDescent="0.2">
      <c r="A1759">
        <v>87.204679999999996</v>
      </c>
      <c r="B1759">
        <v>152.8835</v>
      </c>
      <c r="C1759">
        <v>22.56484</v>
      </c>
      <c r="D1759">
        <v>0.12991839999999999</v>
      </c>
      <c r="E1759">
        <v>5.7575609999999996E-3</v>
      </c>
      <c r="F1759" s="95">
        <f t="shared" si="26"/>
        <v>153</v>
      </c>
    </row>
    <row r="1760" spans="1:6" x14ac:dyDescent="0.2">
      <c r="A1760">
        <v>87.254679999999993</v>
      </c>
      <c r="B1760">
        <v>152.93010000000001</v>
      </c>
      <c r="C1760">
        <v>22.525400000000001</v>
      </c>
      <c r="D1760">
        <v>0.1502436</v>
      </c>
      <c r="E1760">
        <v>6.6699680000000001E-3</v>
      </c>
      <c r="F1760" s="95">
        <f t="shared" ref="F1760:F1823" si="27">ROUND(B1760,0)</f>
        <v>153</v>
      </c>
    </row>
    <row r="1761" spans="1:6" x14ac:dyDescent="0.2">
      <c r="A1761">
        <v>87.304680000000005</v>
      </c>
      <c r="B1761">
        <v>153.0763</v>
      </c>
      <c r="C1761">
        <v>22.585599999999999</v>
      </c>
      <c r="D1761">
        <v>9.3543050000000003E-2</v>
      </c>
      <c r="E1761">
        <v>4.1417119999999997E-3</v>
      </c>
      <c r="F1761" s="95">
        <f t="shared" si="27"/>
        <v>153</v>
      </c>
    </row>
    <row r="1762" spans="1:6" x14ac:dyDescent="0.2">
      <c r="A1762">
        <v>87.354680000000002</v>
      </c>
      <c r="B1762">
        <v>153.18809999999999</v>
      </c>
      <c r="C1762">
        <v>22.577290000000001</v>
      </c>
      <c r="D1762">
        <v>0.12955549999999999</v>
      </c>
      <c r="E1762">
        <v>5.7383110000000003E-3</v>
      </c>
      <c r="F1762" s="95">
        <f t="shared" si="27"/>
        <v>153</v>
      </c>
    </row>
    <row r="1763" spans="1:6" x14ac:dyDescent="0.2">
      <c r="A1763">
        <v>87.404679999999999</v>
      </c>
      <c r="B1763">
        <v>153.26740000000001</v>
      </c>
      <c r="C1763">
        <v>22.515640000000001</v>
      </c>
      <c r="D1763">
        <v>0.1769685</v>
      </c>
      <c r="E1763">
        <v>7.8598030000000003E-3</v>
      </c>
      <c r="F1763" s="95">
        <f t="shared" si="27"/>
        <v>153</v>
      </c>
    </row>
    <row r="1764" spans="1:6" x14ac:dyDescent="0.2">
      <c r="A1764">
        <v>87.454679999999996</v>
      </c>
      <c r="B1764">
        <v>153.36439999999999</v>
      </c>
      <c r="C1764">
        <v>22.580159999999999</v>
      </c>
      <c r="D1764">
        <v>0.14097399999999999</v>
      </c>
      <c r="E1764">
        <v>6.2432700000000004E-3</v>
      </c>
      <c r="F1764" s="95">
        <f t="shared" si="27"/>
        <v>153</v>
      </c>
    </row>
    <row r="1765" spans="1:6" x14ac:dyDescent="0.2">
      <c r="A1765">
        <v>87.504679999999993</v>
      </c>
      <c r="B1765">
        <v>153.46129999999999</v>
      </c>
      <c r="C1765">
        <v>22.575099999999999</v>
      </c>
      <c r="D1765">
        <v>0.13093740000000001</v>
      </c>
      <c r="E1765">
        <v>5.8000810000000003E-3</v>
      </c>
      <c r="F1765" s="95">
        <f t="shared" si="27"/>
        <v>153</v>
      </c>
    </row>
    <row r="1766" spans="1:6" x14ac:dyDescent="0.2">
      <c r="A1766">
        <v>87.554680000000005</v>
      </c>
      <c r="B1766">
        <v>153.53559999999999</v>
      </c>
      <c r="C1766">
        <v>22.563580000000002</v>
      </c>
      <c r="D1766">
        <v>0.14971960000000001</v>
      </c>
      <c r="E1766">
        <v>6.6354559999999996E-3</v>
      </c>
      <c r="F1766" s="95">
        <f t="shared" si="27"/>
        <v>154</v>
      </c>
    </row>
    <row r="1767" spans="1:6" x14ac:dyDescent="0.2">
      <c r="A1767">
        <v>87.604680000000002</v>
      </c>
      <c r="B1767">
        <v>153.62950000000001</v>
      </c>
      <c r="C1767">
        <v>22.572220000000002</v>
      </c>
      <c r="D1767">
        <v>0.1414195</v>
      </c>
      <c r="E1767">
        <v>6.2652000000000003E-3</v>
      </c>
      <c r="F1767" s="95">
        <f t="shared" si="27"/>
        <v>154</v>
      </c>
    </row>
    <row r="1768" spans="1:6" x14ac:dyDescent="0.2">
      <c r="A1768">
        <v>87.654679999999999</v>
      </c>
      <c r="B1768">
        <v>153.7355</v>
      </c>
      <c r="C1768">
        <v>22.57959</v>
      </c>
      <c r="D1768">
        <v>0.13779830000000001</v>
      </c>
      <c r="E1768">
        <v>6.1027829999999996E-3</v>
      </c>
      <c r="F1768" s="95">
        <f t="shared" si="27"/>
        <v>154</v>
      </c>
    </row>
    <row r="1769" spans="1:6" x14ac:dyDescent="0.2">
      <c r="A1769">
        <v>87.704679999999996</v>
      </c>
      <c r="B1769">
        <v>153.84049999999999</v>
      </c>
      <c r="C1769">
        <v>22.625139999999998</v>
      </c>
      <c r="D1769">
        <v>0.16348460000000001</v>
      </c>
      <c r="E1769">
        <v>7.2257950000000001E-3</v>
      </c>
      <c r="F1769" s="95">
        <f t="shared" si="27"/>
        <v>154</v>
      </c>
    </row>
    <row r="1770" spans="1:6" x14ac:dyDescent="0.2">
      <c r="A1770">
        <v>87.754679999999993</v>
      </c>
      <c r="B1770">
        <v>153.94839999999999</v>
      </c>
      <c r="C1770">
        <v>22.63073</v>
      </c>
      <c r="D1770">
        <v>0.1286294</v>
      </c>
      <c r="E1770">
        <v>5.6838399999999999E-3</v>
      </c>
      <c r="F1770" s="95">
        <f t="shared" si="27"/>
        <v>154</v>
      </c>
    </row>
    <row r="1771" spans="1:6" x14ac:dyDescent="0.2">
      <c r="A1771">
        <v>87.804680000000005</v>
      </c>
      <c r="B1771">
        <v>154.06630000000001</v>
      </c>
      <c r="C1771">
        <v>22.610250000000001</v>
      </c>
      <c r="D1771">
        <v>0.1338075</v>
      </c>
      <c r="E1771">
        <v>5.9180029999999998E-3</v>
      </c>
      <c r="F1771" s="95">
        <f t="shared" si="27"/>
        <v>154</v>
      </c>
    </row>
    <row r="1772" spans="1:6" x14ac:dyDescent="0.2">
      <c r="A1772">
        <v>87.854680000000002</v>
      </c>
      <c r="B1772">
        <v>154.17689999999999</v>
      </c>
      <c r="C1772">
        <v>22.601780000000002</v>
      </c>
      <c r="D1772">
        <v>0.1332409</v>
      </c>
      <c r="E1772">
        <v>5.89515E-3</v>
      </c>
      <c r="F1772" s="95">
        <f t="shared" si="27"/>
        <v>154</v>
      </c>
    </row>
    <row r="1773" spans="1:6" x14ac:dyDescent="0.2">
      <c r="A1773">
        <v>87.904679999999999</v>
      </c>
      <c r="B1773">
        <v>154.2758</v>
      </c>
      <c r="C1773">
        <v>22.63242</v>
      </c>
      <c r="D1773">
        <v>0.1285925</v>
      </c>
      <c r="E1773">
        <v>5.6817830000000001E-3</v>
      </c>
      <c r="F1773" s="95">
        <f t="shared" si="27"/>
        <v>154</v>
      </c>
    </row>
    <row r="1774" spans="1:6" x14ac:dyDescent="0.2">
      <c r="A1774">
        <v>87.954679999999996</v>
      </c>
      <c r="B1774">
        <v>154.38159999999999</v>
      </c>
      <c r="C1774">
        <v>22.64565</v>
      </c>
      <c r="D1774">
        <v>0.14564150000000001</v>
      </c>
      <c r="E1774">
        <v>6.4313219999999997E-3</v>
      </c>
      <c r="F1774" s="95">
        <f t="shared" si="27"/>
        <v>154</v>
      </c>
    </row>
    <row r="1775" spans="1:6" x14ac:dyDescent="0.2">
      <c r="A1775">
        <v>88.004679999999993</v>
      </c>
      <c r="B1775">
        <v>154.465</v>
      </c>
      <c r="C1775">
        <v>22.642600000000002</v>
      </c>
      <c r="D1775">
        <v>0.15175330000000001</v>
      </c>
      <c r="E1775">
        <v>6.702118E-3</v>
      </c>
      <c r="F1775" s="95">
        <f t="shared" si="27"/>
        <v>154</v>
      </c>
    </row>
    <row r="1776" spans="1:6" x14ac:dyDescent="0.2">
      <c r="A1776">
        <v>88.054680000000005</v>
      </c>
      <c r="B1776">
        <v>154.5393</v>
      </c>
      <c r="C1776">
        <v>22.64875</v>
      </c>
      <c r="D1776">
        <v>0.13583039999999999</v>
      </c>
      <c r="E1776">
        <v>5.9972549999999999E-3</v>
      </c>
      <c r="F1776" s="95">
        <f t="shared" si="27"/>
        <v>155</v>
      </c>
    </row>
    <row r="1777" spans="1:6" x14ac:dyDescent="0.2">
      <c r="A1777">
        <v>88.104680000000002</v>
      </c>
      <c r="B1777">
        <v>154.6343</v>
      </c>
      <c r="C1777">
        <v>22.661449999999999</v>
      </c>
      <c r="D1777">
        <v>0.1478583</v>
      </c>
      <c r="E1777">
        <v>6.524663E-3</v>
      </c>
      <c r="F1777" s="95">
        <f t="shared" si="27"/>
        <v>155</v>
      </c>
    </row>
    <row r="1778" spans="1:6" x14ac:dyDescent="0.2">
      <c r="A1778">
        <v>88.154719999999998</v>
      </c>
      <c r="B1778">
        <v>154.7627</v>
      </c>
      <c r="C1778">
        <v>22.65428</v>
      </c>
      <c r="D1778">
        <v>0.1362488</v>
      </c>
      <c r="E1778">
        <v>6.0142659999999999E-3</v>
      </c>
      <c r="F1778" s="95">
        <f t="shared" si="27"/>
        <v>155</v>
      </c>
    </row>
    <row r="1779" spans="1:6" x14ac:dyDescent="0.2">
      <c r="A1779">
        <v>88.204840000000004</v>
      </c>
      <c r="B1779">
        <v>154.86099999999999</v>
      </c>
      <c r="C1779">
        <v>22.668759999999999</v>
      </c>
      <c r="D1779">
        <v>0.13060450000000001</v>
      </c>
      <c r="E1779">
        <v>5.7614279999999999E-3</v>
      </c>
      <c r="F1779" s="95">
        <f t="shared" si="27"/>
        <v>155</v>
      </c>
    </row>
    <row r="1780" spans="1:6" x14ac:dyDescent="0.2">
      <c r="A1780">
        <v>88.254840000000002</v>
      </c>
      <c r="B1780">
        <v>154.9545</v>
      </c>
      <c r="C1780">
        <v>22.672029999999999</v>
      </c>
      <c r="D1780">
        <v>0.13570260000000001</v>
      </c>
      <c r="E1780">
        <v>5.9854629999999999E-3</v>
      </c>
      <c r="F1780" s="95">
        <f t="shared" si="27"/>
        <v>155</v>
      </c>
    </row>
    <row r="1781" spans="1:6" x14ac:dyDescent="0.2">
      <c r="A1781">
        <v>88.304839999999999</v>
      </c>
      <c r="B1781">
        <v>155.06209999999999</v>
      </c>
      <c r="C1781">
        <v>22.68244</v>
      </c>
      <c r="D1781">
        <v>0.13258529999999999</v>
      </c>
      <c r="E1781">
        <v>5.8452840000000001E-3</v>
      </c>
      <c r="F1781" s="95">
        <f t="shared" si="27"/>
        <v>155</v>
      </c>
    </row>
    <row r="1782" spans="1:6" x14ac:dyDescent="0.2">
      <c r="A1782">
        <v>88.354839999999996</v>
      </c>
      <c r="B1782">
        <v>155.1722</v>
      </c>
      <c r="C1782">
        <v>22.646840000000001</v>
      </c>
      <c r="D1782">
        <v>0.1658462</v>
      </c>
      <c r="E1782">
        <v>7.3231499999999996E-3</v>
      </c>
      <c r="F1782" s="95">
        <f t="shared" si="27"/>
        <v>155</v>
      </c>
    </row>
    <row r="1783" spans="1:6" x14ac:dyDescent="0.2">
      <c r="A1783">
        <v>88.404839999999993</v>
      </c>
      <c r="B1783">
        <v>155.2603</v>
      </c>
      <c r="C1783">
        <v>22.60464</v>
      </c>
      <c r="D1783">
        <v>0.2439626</v>
      </c>
      <c r="E1783">
        <v>1.0792589999999999E-2</v>
      </c>
      <c r="F1783" s="95">
        <f t="shared" si="27"/>
        <v>155</v>
      </c>
    </row>
    <row r="1784" spans="1:6" x14ac:dyDescent="0.2">
      <c r="A1784">
        <v>88.454840000000004</v>
      </c>
      <c r="B1784">
        <v>155.37459999999999</v>
      </c>
      <c r="C1784">
        <v>22.746770000000001</v>
      </c>
      <c r="D1784">
        <v>0.1280491</v>
      </c>
      <c r="E1784">
        <v>5.6293339999999997E-3</v>
      </c>
      <c r="F1784" s="95">
        <f t="shared" si="27"/>
        <v>155</v>
      </c>
    </row>
    <row r="1785" spans="1:6" x14ac:dyDescent="0.2">
      <c r="A1785">
        <v>88.504840000000002</v>
      </c>
      <c r="B1785">
        <v>155.494</v>
      </c>
      <c r="C1785">
        <v>22.77075</v>
      </c>
      <c r="D1785">
        <v>0.1178124</v>
      </c>
      <c r="E1785">
        <v>5.173848E-3</v>
      </c>
      <c r="F1785" s="95">
        <f t="shared" si="27"/>
        <v>155</v>
      </c>
    </row>
    <row r="1786" spans="1:6" x14ac:dyDescent="0.2">
      <c r="A1786">
        <v>88.554839999999999</v>
      </c>
      <c r="B1786">
        <v>155.5744</v>
      </c>
      <c r="C1786">
        <v>22.71238</v>
      </c>
      <c r="D1786">
        <v>0.14859159999999999</v>
      </c>
      <c r="E1786">
        <v>6.5423180000000001E-3</v>
      </c>
      <c r="F1786" s="95">
        <f t="shared" si="27"/>
        <v>156</v>
      </c>
    </row>
    <row r="1787" spans="1:6" x14ac:dyDescent="0.2">
      <c r="A1787">
        <v>88.604839999999996</v>
      </c>
      <c r="B1787">
        <v>155.70820000000001</v>
      </c>
      <c r="C1787">
        <v>22.193660000000001</v>
      </c>
      <c r="D1787">
        <v>0.62580800000000003</v>
      </c>
      <c r="E1787">
        <v>2.81976E-2</v>
      </c>
      <c r="F1787" s="95">
        <f t="shared" si="27"/>
        <v>156</v>
      </c>
    </row>
    <row r="1788" spans="1:6" x14ac:dyDescent="0.2">
      <c r="A1788">
        <v>88.657889999999995</v>
      </c>
      <c r="B1788">
        <v>155.8236</v>
      </c>
      <c r="C1788">
        <v>22.982250000000001</v>
      </c>
      <c r="D1788">
        <v>1.8296520000000001</v>
      </c>
      <c r="E1788">
        <v>7.9611550000000003E-2</v>
      </c>
      <c r="F1788" s="95">
        <f t="shared" si="27"/>
        <v>156</v>
      </c>
    </row>
    <row r="1789" spans="1:6" x14ac:dyDescent="0.2">
      <c r="A1789">
        <v>88.712180000000004</v>
      </c>
      <c r="B1789">
        <v>155.86940000000001</v>
      </c>
      <c r="C1789">
        <v>22.381930000000001</v>
      </c>
      <c r="D1789">
        <v>0.55292600000000003</v>
      </c>
      <c r="E1789">
        <v>2.470412E-2</v>
      </c>
      <c r="F1789" s="95">
        <f t="shared" si="27"/>
        <v>156</v>
      </c>
    </row>
    <row r="1790" spans="1:6" x14ac:dyDescent="0.2">
      <c r="A1790">
        <v>88.767660000000006</v>
      </c>
      <c r="B1790">
        <v>155.99430000000001</v>
      </c>
      <c r="C1790">
        <v>23.02721</v>
      </c>
      <c r="D1790">
        <v>0.63254500000000002</v>
      </c>
      <c r="E1790">
        <v>2.7469460000000001E-2</v>
      </c>
      <c r="F1790" s="95">
        <f t="shared" si="27"/>
        <v>156</v>
      </c>
    </row>
    <row r="1791" spans="1:6" x14ac:dyDescent="0.2">
      <c r="A1791">
        <v>88.819509999999994</v>
      </c>
      <c r="B1791">
        <v>156.09800000000001</v>
      </c>
      <c r="C1791">
        <v>23.018619999999999</v>
      </c>
      <c r="D1791">
        <v>0.2175762</v>
      </c>
      <c r="E1791">
        <v>9.4521799999999993E-3</v>
      </c>
      <c r="F1791" s="95">
        <f t="shared" si="27"/>
        <v>156</v>
      </c>
    </row>
    <row r="1792" spans="1:6" x14ac:dyDescent="0.2">
      <c r="A1792">
        <v>88.869500000000002</v>
      </c>
      <c r="B1792">
        <v>156.1866</v>
      </c>
      <c r="C1792">
        <v>22.831479999999999</v>
      </c>
      <c r="D1792">
        <v>0.16583439999999999</v>
      </c>
      <c r="E1792">
        <v>7.2634079999999998E-3</v>
      </c>
      <c r="F1792" s="95">
        <f t="shared" si="27"/>
        <v>156</v>
      </c>
    </row>
    <row r="1793" spans="1:6" x14ac:dyDescent="0.2">
      <c r="A1793">
        <v>88.919499999999999</v>
      </c>
      <c r="B1793">
        <v>156.26580000000001</v>
      </c>
      <c r="C1793">
        <v>22.79881</v>
      </c>
      <c r="D1793">
        <v>0.12549109999999999</v>
      </c>
      <c r="E1793">
        <v>5.5042809999999998E-3</v>
      </c>
      <c r="F1793" s="95">
        <f t="shared" si="27"/>
        <v>156</v>
      </c>
    </row>
    <row r="1794" spans="1:6" x14ac:dyDescent="0.2">
      <c r="A1794">
        <v>88.969489999999993</v>
      </c>
      <c r="B1794">
        <v>156.35560000000001</v>
      </c>
      <c r="C1794">
        <v>22.809550000000002</v>
      </c>
      <c r="D1794">
        <v>0.121958</v>
      </c>
      <c r="E1794">
        <v>5.3467920000000004E-3</v>
      </c>
      <c r="F1794" s="95">
        <f t="shared" si="27"/>
        <v>156</v>
      </c>
    </row>
    <row r="1795" spans="1:6" x14ac:dyDescent="0.2">
      <c r="A1795">
        <v>89.019499999999994</v>
      </c>
      <c r="B1795">
        <v>156.4564</v>
      </c>
      <c r="C1795">
        <v>22.790389999999999</v>
      </c>
      <c r="D1795">
        <v>0.1366252</v>
      </c>
      <c r="E1795">
        <v>5.9948609999999998E-3</v>
      </c>
      <c r="F1795" s="95">
        <f t="shared" si="27"/>
        <v>156</v>
      </c>
    </row>
    <row r="1796" spans="1:6" x14ac:dyDescent="0.2">
      <c r="A1796">
        <v>89.069509999999994</v>
      </c>
      <c r="B1796">
        <v>156.56030000000001</v>
      </c>
      <c r="C1796">
        <v>22.801020000000001</v>
      </c>
      <c r="D1796">
        <v>0.15010009999999999</v>
      </c>
      <c r="E1796">
        <v>6.5830439999999997E-3</v>
      </c>
      <c r="F1796" s="95">
        <f t="shared" si="27"/>
        <v>157</v>
      </c>
    </row>
    <row r="1797" spans="1:6" x14ac:dyDescent="0.2">
      <c r="A1797">
        <v>89.119500000000002</v>
      </c>
      <c r="B1797">
        <v>156.66970000000001</v>
      </c>
      <c r="C1797">
        <v>22.77655</v>
      </c>
      <c r="D1797">
        <v>0.13374079999999999</v>
      </c>
      <c r="E1797">
        <v>5.8718640000000001E-3</v>
      </c>
      <c r="F1797" s="95">
        <f t="shared" si="27"/>
        <v>157</v>
      </c>
    </row>
    <row r="1798" spans="1:6" x14ac:dyDescent="0.2">
      <c r="A1798">
        <v>89.169499999999999</v>
      </c>
      <c r="B1798">
        <v>156.7842</v>
      </c>
      <c r="C1798">
        <v>22.78819</v>
      </c>
      <c r="D1798">
        <v>0.1017069</v>
      </c>
      <c r="E1798">
        <v>4.4631419999999998E-3</v>
      </c>
      <c r="F1798" s="95">
        <f t="shared" si="27"/>
        <v>157</v>
      </c>
    </row>
    <row r="1799" spans="1:6" x14ac:dyDescent="0.2">
      <c r="A1799">
        <v>89.219489999999993</v>
      </c>
      <c r="B1799">
        <v>156.89699999999999</v>
      </c>
      <c r="C1799">
        <v>22.81073</v>
      </c>
      <c r="D1799">
        <v>0.141623</v>
      </c>
      <c r="E1799">
        <v>6.2086149999999998E-3</v>
      </c>
      <c r="F1799" s="95">
        <f t="shared" si="27"/>
        <v>157</v>
      </c>
    </row>
    <row r="1800" spans="1:6" x14ac:dyDescent="0.2">
      <c r="A1800">
        <v>89.269499999999994</v>
      </c>
      <c r="B1800">
        <v>156.9967</v>
      </c>
      <c r="C1800">
        <v>22.815200000000001</v>
      </c>
      <c r="D1800">
        <v>0.13655490000000001</v>
      </c>
      <c r="E1800">
        <v>5.9852610000000004E-3</v>
      </c>
      <c r="F1800" s="95">
        <f t="shared" si="27"/>
        <v>157</v>
      </c>
    </row>
    <row r="1801" spans="1:6" x14ac:dyDescent="0.2">
      <c r="A1801">
        <v>89.319509999999994</v>
      </c>
      <c r="B1801">
        <v>157.07660000000001</v>
      </c>
      <c r="C1801">
        <v>22.829719999999998</v>
      </c>
      <c r="D1801">
        <v>0.11869589999999999</v>
      </c>
      <c r="E1801">
        <v>5.1991839999999999E-3</v>
      </c>
      <c r="F1801" s="95">
        <f t="shared" si="27"/>
        <v>157</v>
      </c>
    </row>
    <row r="1802" spans="1:6" x14ac:dyDescent="0.2">
      <c r="A1802">
        <v>89.369500000000002</v>
      </c>
      <c r="B1802">
        <v>157.17910000000001</v>
      </c>
      <c r="C1802">
        <v>22.796769999999999</v>
      </c>
      <c r="D1802">
        <v>0.13827220000000001</v>
      </c>
      <c r="E1802">
        <v>6.0654280000000003E-3</v>
      </c>
      <c r="F1802" s="95">
        <f t="shared" si="27"/>
        <v>157</v>
      </c>
    </row>
    <row r="1803" spans="1:6" x14ac:dyDescent="0.2">
      <c r="A1803">
        <v>89.419499999999999</v>
      </c>
      <c r="B1803">
        <v>157.3186</v>
      </c>
      <c r="C1803">
        <v>22.867360000000001</v>
      </c>
      <c r="D1803">
        <v>0.158355</v>
      </c>
      <c r="E1803">
        <v>6.9249359999999996E-3</v>
      </c>
      <c r="F1803" s="95">
        <f t="shared" si="27"/>
        <v>157</v>
      </c>
    </row>
    <row r="1804" spans="1:6" x14ac:dyDescent="0.2">
      <c r="A1804">
        <v>89.469489999999993</v>
      </c>
      <c r="B1804">
        <v>157.42779999999999</v>
      </c>
      <c r="C1804">
        <v>22.8231</v>
      </c>
      <c r="D1804">
        <v>0.1396712</v>
      </c>
      <c r="E1804">
        <v>6.1197320000000001E-3</v>
      </c>
      <c r="F1804" s="95">
        <f t="shared" si="27"/>
        <v>157</v>
      </c>
    </row>
    <row r="1805" spans="1:6" x14ac:dyDescent="0.2">
      <c r="A1805">
        <v>89.519499999999994</v>
      </c>
      <c r="B1805">
        <v>157.49</v>
      </c>
      <c r="C1805">
        <v>22.851240000000001</v>
      </c>
      <c r="D1805">
        <v>0.16876830000000001</v>
      </c>
      <c r="E1805">
        <v>7.3855220000000003E-3</v>
      </c>
      <c r="F1805" s="95">
        <f t="shared" si="27"/>
        <v>157</v>
      </c>
    </row>
    <row r="1806" spans="1:6" x14ac:dyDescent="0.2">
      <c r="A1806">
        <v>89.569509999999994</v>
      </c>
      <c r="B1806">
        <v>157.5795</v>
      </c>
      <c r="C1806">
        <v>22.796119999999998</v>
      </c>
      <c r="D1806">
        <v>0.13356190000000001</v>
      </c>
      <c r="E1806">
        <v>5.8589740000000003E-3</v>
      </c>
      <c r="F1806" s="95">
        <f t="shared" si="27"/>
        <v>158</v>
      </c>
    </row>
    <row r="1807" spans="1:6" x14ac:dyDescent="0.2">
      <c r="A1807">
        <v>89.619500000000002</v>
      </c>
      <c r="B1807">
        <v>157.69370000000001</v>
      </c>
      <c r="C1807">
        <v>22.920030000000001</v>
      </c>
      <c r="D1807">
        <v>0.2295854</v>
      </c>
      <c r="E1807">
        <v>1.0016799999999999E-2</v>
      </c>
      <c r="F1807" s="95">
        <f t="shared" si="27"/>
        <v>158</v>
      </c>
    </row>
    <row r="1808" spans="1:6" x14ac:dyDescent="0.2">
      <c r="A1808">
        <v>89.669499999999999</v>
      </c>
      <c r="B1808">
        <v>157.7697</v>
      </c>
      <c r="C1808">
        <v>23.0443</v>
      </c>
      <c r="D1808">
        <v>0.1594884</v>
      </c>
      <c r="E1808">
        <v>6.9209520000000002E-3</v>
      </c>
      <c r="F1808" s="95">
        <f t="shared" si="27"/>
        <v>158</v>
      </c>
    </row>
    <row r="1809" spans="1:6" x14ac:dyDescent="0.2">
      <c r="A1809">
        <v>89.723320000000001</v>
      </c>
      <c r="B1809">
        <v>157.89609999999999</v>
      </c>
      <c r="C1809">
        <v>23.825600000000001</v>
      </c>
      <c r="D1809">
        <v>-1.257836</v>
      </c>
      <c r="E1809">
        <v>-5.2793479999999997E-2</v>
      </c>
      <c r="F1809" s="95">
        <f t="shared" si="27"/>
        <v>158</v>
      </c>
    </row>
    <row r="1810" spans="1:6" x14ac:dyDescent="0.2">
      <c r="A1810">
        <v>89.775779999999997</v>
      </c>
      <c r="B1810">
        <v>157.97829999999999</v>
      </c>
      <c r="C1810">
        <v>23.372640000000001</v>
      </c>
      <c r="D1810">
        <v>1.019855</v>
      </c>
      <c r="E1810">
        <v>4.3634600000000003E-2</v>
      </c>
      <c r="F1810" s="95">
        <f t="shared" si="27"/>
        <v>158</v>
      </c>
    </row>
    <row r="1811" spans="1:6" x14ac:dyDescent="0.2">
      <c r="A1811">
        <v>89.828819999999993</v>
      </c>
      <c r="B1811">
        <v>158.03579999999999</v>
      </c>
      <c r="C1811">
        <v>23.64329</v>
      </c>
      <c r="D1811">
        <v>8.5564749999999995E-2</v>
      </c>
      <c r="E1811">
        <v>3.6189870000000002E-3</v>
      </c>
      <c r="F1811" s="95">
        <f t="shared" si="27"/>
        <v>158</v>
      </c>
    </row>
    <row r="1812" spans="1:6" x14ac:dyDescent="0.2">
      <c r="A1812">
        <v>89.878820000000005</v>
      </c>
      <c r="B1812">
        <v>158.17310000000001</v>
      </c>
      <c r="C1812">
        <v>23.240539999999999</v>
      </c>
      <c r="D1812">
        <v>0.1054093</v>
      </c>
      <c r="E1812">
        <v>4.5355789999999997E-3</v>
      </c>
      <c r="F1812" s="95">
        <f t="shared" si="27"/>
        <v>158</v>
      </c>
    </row>
    <row r="1813" spans="1:6" x14ac:dyDescent="0.2">
      <c r="A1813">
        <v>89.928820000000002</v>
      </c>
      <c r="B1813">
        <v>158.268</v>
      </c>
      <c r="C1813">
        <v>22.937950000000001</v>
      </c>
      <c r="D1813">
        <v>0.1204042</v>
      </c>
      <c r="E1813">
        <v>5.2491259999999998E-3</v>
      </c>
      <c r="F1813" s="95">
        <f t="shared" si="27"/>
        <v>158</v>
      </c>
    </row>
    <row r="1814" spans="1:6" x14ac:dyDescent="0.2">
      <c r="A1814">
        <v>89.978819999999999</v>
      </c>
      <c r="B1814">
        <v>158.41739999999999</v>
      </c>
      <c r="C1814">
        <v>22.97926</v>
      </c>
      <c r="D1814">
        <v>0.12579589999999999</v>
      </c>
      <c r="E1814">
        <v>5.4743259999999998E-3</v>
      </c>
      <c r="F1814" s="95">
        <f t="shared" si="27"/>
        <v>158</v>
      </c>
    </row>
    <row r="1815" spans="1:6" x14ac:dyDescent="0.2">
      <c r="A1815">
        <v>90.028819999999996</v>
      </c>
      <c r="B1815">
        <v>158.49449999999999</v>
      </c>
      <c r="C1815">
        <v>22.934719999999999</v>
      </c>
      <c r="D1815">
        <v>9.9030220000000002E-2</v>
      </c>
      <c r="E1815">
        <v>4.3179170000000001E-3</v>
      </c>
      <c r="F1815" s="95">
        <f t="shared" si="27"/>
        <v>158</v>
      </c>
    </row>
    <row r="1816" spans="1:6" x14ac:dyDescent="0.2">
      <c r="A1816">
        <v>90.078819999999993</v>
      </c>
      <c r="B1816">
        <v>158.61330000000001</v>
      </c>
      <c r="C1816">
        <v>22.879049999999999</v>
      </c>
      <c r="D1816">
        <v>0.1190476</v>
      </c>
      <c r="E1816">
        <v>5.2033469999999997E-3</v>
      </c>
      <c r="F1816" s="95">
        <f t="shared" si="27"/>
        <v>159</v>
      </c>
    </row>
    <row r="1817" spans="1:6" x14ac:dyDescent="0.2">
      <c r="A1817">
        <v>90.128820000000005</v>
      </c>
      <c r="B1817">
        <v>158.7064</v>
      </c>
      <c r="C1817">
        <v>22.875109999999999</v>
      </c>
      <c r="D1817">
        <v>0.14402499999999999</v>
      </c>
      <c r="E1817">
        <v>6.2961409999999999E-3</v>
      </c>
      <c r="F1817" s="95">
        <f t="shared" si="27"/>
        <v>159</v>
      </c>
    </row>
    <row r="1818" spans="1:6" x14ac:dyDescent="0.2">
      <c r="A1818">
        <v>90.178820000000002</v>
      </c>
      <c r="B1818">
        <v>158.79679999999999</v>
      </c>
      <c r="C1818">
        <v>22.919319999999999</v>
      </c>
      <c r="D1818">
        <v>0.10931440000000001</v>
      </c>
      <c r="E1818">
        <v>4.7695309999999996E-3</v>
      </c>
      <c r="F1818" s="95">
        <f t="shared" si="27"/>
        <v>159</v>
      </c>
    </row>
    <row r="1819" spans="1:6" x14ac:dyDescent="0.2">
      <c r="A1819">
        <v>90.228819999999999</v>
      </c>
      <c r="B1819">
        <v>158.89089999999999</v>
      </c>
      <c r="C1819">
        <v>22.879750000000001</v>
      </c>
      <c r="D1819">
        <v>0.17188719999999999</v>
      </c>
      <c r="E1819">
        <v>7.5126339999999998E-3</v>
      </c>
      <c r="F1819" s="95">
        <f t="shared" si="27"/>
        <v>159</v>
      </c>
    </row>
    <row r="1820" spans="1:6" x14ac:dyDescent="0.2">
      <c r="A1820">
        <v>90.278819999999996</v>
      </c>
      <c r="B1820">
        <v>159.023</v>
      </c>
      <c r="C1820">
        <v>22.782599999999999</v>
      </c>
      <c r="D1820">
        <v>0.18009829999999999</v>
      </c>
      <c r="E1820">
        <v>7.9050809999999996E-3</v>
      </c>
      <c r="F1820" s="95">
        <f t="shared" si="27"/>
        <v>159</v>
      </c>
    </row>
    <row r="1821" spans="1:6" x14ac:dyDescent="0.2">
      <c r="A1821">
        <v>90.328819999999993</v>
      </c>
      <c r="B1821">
        <v>159.12549999999999</v>
      </c>
      <c r="C1821">
        <v>22.8017</v>
      </c>
      <c r="D1821">
        <v>0.14409240000000001</v>
      </c>
      <c r="E1821">
        <v>6.3193700000000004E-3</v>
      </c>
      <c r="F1821" s="95">
        <f t="shared" si="27"/>
        <v>159</v>
      </c>
    </row>
    <row r="1822" spans="1:6" x14ac:dyDescent="0.2">
      <c r="A1822">
        <v>90.378820000000005</v>
      </c>
      <c r="B1822">
        <v>159.1883</v>
      </c>
      <c r="C1822">
        <v>22.992550000000001</v>
      </c>
      <c r="D1822">
        <v>0.15560750000000001</v>
      </c>
      <c r="E1822">
        <v>6.7677340000000001E-3</v>
      </c>
      <c r="F1822" s="95">
        <f t="shared" si="27"/>
        <v>159</v>
      </c>
    </row>
    <row r="1823" spans="1:6" x14ac:dyDescent="0.2">
      <c r="A1823">
        <v>90.428820000000002</v>
      </c>
      <c r="B1823">
        <v>159.32830000000001</v>
      </c>
      <c r="C1823">
        <v>22.997900000000001</v>
      </c>
      <c r="D1823">
        <v>0.1091744</v>
      </c>
      <c r="E1823">
        <v>4.7471470000000002E-3</v>
      </c>
      <c r="F1823" s="95">
        <f t="shared" si="27"/>
        <v>159</v>
      </c>
    </row>
    <row r="1824" spans="1:6" x14ac:dyDescent="0.2">
      <c r="A1824">
        <v>90.478819999999999</v>
      </c>
      <c r="B1824">
        <v>159.42920000000001</v>
      </c>
      <c r="C1824">
        <v>22.98197</v>
      </c>
      <c r="D1824">
        <v>0.13838600000000001</v>
      </c>
      <c r="E1824">
        <v>6.0215019999999998E-3</v>
      </c>
      <c r="F1824" s="95">
        <f t="shared" ref="F1824:F1887" si="28">ROUND(B1824,0)</f>
        <v>159</v>
      </c>
    </row>
    <row r="1825" spans="1:6" x14ac:dyDescent="0.2">
      <c r="A1825">
        <v>90.528819999999996</v>
      </c>
      <c r="B1825">
        <v>159.54409999999999</v>
      </c>
      <c r="C1825">
        <v>22.954219999999999</v>
      </c>
      <c r="D1825">
        <v>0.1300183</v>
      </c>
      <c r="E1825">
        <v>5.6642439999999997E-3</v>
      </c>
      <c r="F1825" s="95">
        <f t="shared" si="28"/>
        <v>160</v>
      </c>
    </row>
    <row r="1826" spans="1:6" x14ac:dyDescent="0.2">
      <c r="A1826">
        <v>90.578819999999993</v>
      </c>
      <c r="B1826">
        <v>159.6054</v>
      </c>
      <c r="C1826">
        <v>22.997520000000002</v>
      </c>
      <c r="D1826">
        <v>0.1053931</v>
      </c>
      <c r="E1826">
        <v>4.5828020000000004E-3</v>
      </c>
      <c r="F1826" s="95">
        <f t="shared" si="28"/>
        <v>160</v>
      </c>
    </row>
    <row r="1827" spans="1:6" x14ac:dyDescent="0.2">
      <c r="A1827">
        <v>90.628820000000005</v>
      </c>
      <c r="B1827">
        <v>159.7362</v>
      </c>
      <c r="C1827">
        <v>22.981660000000002</v>
      </c>
      <c r="D1827">
        <v>0.14138429999999999</v>
      </c>
      <c r="E1827">
        <v>6.1520489999999997E-3</v>
      </c>
      <c r="F1827" s="95">
        <f t="shared" si="28"/>
        <v>160</v>
      </c>
    </row>
    <row r="1828" spans="1:6" x14ac:dyDescent="0.2">
      <c r="A1828">
        <v>90.678820000000002</v>
      </c>
      <c r="B1828">
        <v>159.8398</v>
      </c>
      <c r="C1828">
        <v>23.021059999999999</v>
      </c>
      <c r="D1828">
        <v>9.220246E-2</v>
      </c>
      <c r="E1828">
        <v>4.0051369999999998E-3</v>
      </c>
      <c r="F1828" s="95">
        <f t="shared" si="28"/>
        <v>160</v>
      </c>
    </row>
    <row r="1829" spans="1:6" x14ac:dyDescent="0.2">
      <c r="A1829">
        <v>90.728819999999999</v>
      </c>
      <c r="B1829">
        <v>159.91839999999999</v>
      </c>
      <c r="C1829">
        <v>22.974019999999999</v>
      </c>
      <c r="D1829">
        <v>0.1041525</v>
      </c>
      <c r="E1829">
        <v>4.5334900000000003E-3</v>
      </c>
      <c r="F1829" s="95">
        <f t="shared" si="28"/>
        <v>160</v>
      </c>
    </row>
    <row r="1830" spans="1:6" x14ac:dyDescent="0.2">
      <c r="A1830">
        <v>90.778819999999996</v>
      </c>
      <c r="B1830">
        <v>160.0164</v>
      </c>
      <c r="C1830">
        <v>22.955079999999999</v>
      </c>
      <c r="D1830">
        <v>0.1611128</v>
      </c>
      <c r="E1830">
        <v>7.0186129999999999E-3</v>
      </c>
      <c r="F1830" s="95">
        <f t="shared" si="28"/>
        <v>160</v>
      </c>
    </row>
    <row r="1831" spans="1:6" x14ac:dyDescent="0.2">
      <c r="A1831">
        <v>90.828819999999993</v>
      </c>
      <c r="B1831">
        <v>160.1172</v>
      </c>
      <c r="C1831">
        <v>22.998840000000001</v>
      </c>
      <c r="D1831">
        <v>0.13392950000000001</v>
      </c>
      <c r="E1831">
        <v>5.8233139999999996E-3</v>
      </c>
      <c r="F1831" s="95">
        <f t="shared" si="28"/>
        <v>160</v>
      </c>
    </row>
    <row r="1832" spans="1:6" x14ac:dyDescent="0.2">
      <c r="A1832">
        <v>90.878820000000005</v>
      </c>
      <c r="B1832">
        <v>160.215</v>
      </c>
      <c r="C1832">
        <v>23.04748</v>
      </c>
      <c r="D1832">
        <v>0.1179554</v>
      </c>
      <c r="E1832">
        <v>5.1179320000000004E-3</v>
      </c>
      <c r="F1832" s="95">
        <f t="shared" si="28"/>
        <v>160</v>
      </c>
    </row>
    <row r="1833" spans="1:6" x14ac:dyDescent="0.2">
      <c r="A1833">
        <v>90.928820000000002</v>
      </c>
      <c r="B1833">
        <v>160.3246</v>
      </c>
      <c r="C1833">
        <v>22.98734</v>
      </c>
      <c r="D1833">
        <v>0.1370991</v>
      </c>
      <c r="E1833">
        <v>5.9641149999999999E-3</v>
      </c>
      <c r="F1833" s="95">
        <f t="shared" si="28"/>
        <v>160</v>
      </c>
    </row>
    <row r="1834" spans="1:6" x14ac:dyDescent="0.2">
      <c r="A1834">
        <v>90.978819999999999</v>
      </c>
      <c r="B1834">
        <v>160.4228</v>
      </c>
      <c r="C1834">
        <v>22.939419999999998</v>
      </c>
      <c r="D1834">
        <v>0.14782219999999999</v>
      </c>
      <c r="E1834">
        <v>6.4440280000000001E-3</v>
      </c>
      <c r="F1834" s="95">
        <f t="shared" si="28"/>
        <v>160</v>
      </c>
    </row>
    <row r="1835" spans="1:6" x14ac:dyDescent="0.2">
      <c r="A1835">
        <v>91.028819999999996</v>
      </c>
      <c r="B1835">
        <v>160.4941</v>
      </c>
      <c r="C1835">
        <v>23.01688</v>
      </c>
      <c r="D1835">
        <v>0.14160110000000001</v>
      </c>
      <c r="E1835">
        <v>6.152055E-3</v>
      </c>
      <c r="F1835" s="95">
        <f t="shared" si="28"/>
        <v>160</v>
      </c>
    </row>
    <row r="1836" spans="1:6" x14ac:dyDescent="0.2">
      <c r="A1836">
        <v>91.078819999999993</v>
      </c>
      <c r="B1836">
        <v>160.5806</v>
      </c>
      <c r="C1836">
        <v>22.988330000000001</v>
      </c>
      <c r="D1836">
        <v>0.1289708</v>
      </c>
      <c r="E1836">
        <v>5.610271E-3</v>
      </c>
      <c r="F1836" s="95">
        <f t="shared" si="28"/>
        <v>161</v>
      </c>
    </row>
    <row r="1837" spans="1:6" x14ac:dyDescent="0.2">
      <c r="A1837">
        <v>91.128820000000005</v>
      </c>
      <c r="B1837">
        <v>160.696</v>
      </c>
      <c r="C1837">
        <v>22.955649999999999</v>
      </c>
      <c r="D1837">
        <v>0.16229869999999999</v>
      </c>
      <c r="E1837">
        <v>7.0700980000000004E-3</v>
      </c>
      <c r="F1837" s="95">
        <f t="shared" si="28"/>
        <v>161</v>
      </c>
    </row>
    <row r="1838" spans="1:6" x14ac:dyDescent="0.2">
      <c r="A1838">
        <v>91.180779999999999</v>
      </c>
      <c r="B1838">
        <v>160.7997</v>
      </c>
      <c r="C1838">
        <v>22.67896</v>
      </c>
      <c r="D1838">
        <v>0.34359919999999999</v>
      </c>
      <c r="E1838">
        <v>1.515057E-2</v>
      </c>
      <c r="F1838" s="95">
        <f t="shared" si="28"/>
        <v>161</v>
      </c>
    </row>
    <row r="1839" spans="1:6" x14ac:dyDescent="0.2">
      <c r="A1839">
        <v>91.232659999999996</v>
      </c>
      <c r="B1839">
        <v>160.90299999999999</v>
      </c>
      <c r="C1839">
        <v>23.038440000000001</v>
      </c>
      <c r="D1839">
        <v>-0.10447579999999999</v>
      </c>
      <c r="E1839" s="112">
        <v>-4.5348000000000003E-3</v>
      </c>
      <c r="F1839" s="95">
        <f t="shared" si="28"/>
        <v>161</v>
      </c>
    </row>
    <row r="1840" spans="1:6" x14ac:dyDescent="0.2">
      <c r="A1840">
        <v>91.282660000000007</v>
      </c>
      <c r="B1840">
        <v>160.98140000000001</v>
      </c>
      <c r="C1840">
        <v>23.066960000000002</v>
      </c>
      <c r="D1840">
        <v>9.4782070000000006E-3</v>
      </c>
      <c r="E1840" s="112">
        <v>4.1090000000000001E-4</v>
      </c>
      <c r="F1840" s="95">
        <f t="shared" si="28"/>
        <v>161</v>
      </c>
    </row>
    <row r="1841" spans="1:6" x14ac:dyDescent="0.2">
      <c r="A1841">
        <v>91.332660000000004</v>
      </c>
      <c r="B1841">
        <v>161.09059999999999</v>
      </c>
      <c r="C1841">
        <v>23.058299999999999</v>
      </c>
      <c r="D1841">
        <v>7.4131790000000003E-2</v>
      </c>
      <c r="E1841">
        <v>3.2149729999999999E-3</v>
      </c>
      <c r="F1841" s="95">
        <f t="shared" si="28"/>
        <v>161</v>
      </c>
    </row>
    <row r="1842" spans="1:6" x14ac:dyDescent="0.2">
      <c r="A1842">
        <v>91.382660000000001</v>
      </c>
      <c r="B1842">
        <v>161.20179999999999</v>
      </c>
      <c r="C1842">
        <v>23.061319999999998</v>
      </c>
      <c r="D1842">
        <v>0.1128743</v>
      </c>
      <c r="E1842">
        <v>4.8945280000000004E-3</v>
      </c>
      <c r="F1842" s="95">
        <f t="shared" si="28"/>
        <v>161</v>
      </c>
    </row>
    <row r="1843" spans="1:6" x14ac:dyDescent="0.2">
      <c r="A1843">
        <v>91.432659999999998</v>
      </c>
      <c r="B1843">
        <v>161.29740000000001</v>
      </c>
      <c r="C1843">
        <v>23.077850000000002</v>
      </c>
      <c r="D1843">
        <v>0.1450137</v>
      </c>
      <c r="E1843">
        <v>6.2836760000000002E-3</v>
      </c>
      <c r="F1843" s="95">
        <f t="shared" si="28"/>
        <v>161</v>
      </c>
    </row>
    <row r="1844" spans="1:6" x14ac:dyDescent="0.2">
      <c r="A1844">
        <v>91.482659999999996</v>
      </c>
      <c r="B1844">
        <v>161.4102</v>
      </c>
      <c r="C1844">
        <v>23.081019999999999</v>
      </c>
      <c r="D1844">
        <v>0.16856560000000001</v>
      </c>
      <c r="E1844">
        <v>7.3032139999999997E-3</v>
      </c>
      <c r="F1844" s="95">
        <f t="shared" si="28"/>
        <v>161</v>
      </c>
    </row>
    <row r="1845" spans="1:6" x14ac:dyDescent="0.2">
      <c r="A1845">
        <v>91.609840000000005</v>
      </c>
      <c r="B1845">
        <v>161.6497</v>
      </c>
      <c r="C1845">
        <v>23.039680000000001</v>
      </c>
      <c r="D1845">
        <v>0.10517509999999999</v>
      </c>
      <c r="E1845">
        <v>4.5649569999999997E-3</v>
      </c>
      <c r="F1845" s="95">
        <f t="shared" si="28"/>
        <v>162</v>
      </c>
    </row>
    <row r="1846" spans="1:6" x14ac:dyDescent="0.2">
      <c r="A1846">
        <v>91.659840000000003</v>
      </c>
      <c r="B1846">
        <v>161.77029999999999</v>
      </c>
      <c r="C1846">
        <v>23.078589999999998</v>
      </c>
      <c r="D1846">
        <v>0.1278975</v>
      </c>
      <c r="E1846">
        <v>5.5418239999999999E-3</v>
      </c>
      <c r="F1846" s="95">
        <f t="shared" si="28"/>
        <v>162</v>
      </c>
    </row>
    <row r="1847" spans="1:6" x14ac:dyDescent="0.2">
      <c r="A1847">
        <v>91.70984</v>
      </c>
      <c r="B1847">
        <v>161.8596</v>
      </c>
      <c r="C1847">
        <v>23.074339999999999</v>
      </c>
      <c r="D1847">
        <v>0.1017016</v>
      </c>
      <c r="E1847">
        <v>4.4075620000000003E-3</v>
      </c>
      <c r="F1847" s="95">
        <f t="shared" si="28"/>
        <v>162</v>
      </c>
    </row>
    <row r="1848" spans="1:6" x14ac:dyDescent="0.2">
      <c r="A1848">
        <v>91.759839999999997</v>
      </c>
      <c r="B1848">
        <v>161.94239999999999</v>
      </c>
      <c r="C1848">
        <v>23.060130000000001</v>
      </c>
      <c r="D1848">
        <v>2.7194050000000001E-2</v>
      </c>
      <c r="E1848">
        <v>1.1792669999999999E-3</v>
      </c>
      <c r="F1848" s="95">
        <f t="shared" si="28"/>
        <v>162</v>
      </c>
    </row>
    <row r="1849" spans="1:6" x14ac:dyDescent="0.2">
      <c r="A1849">
        <v>91.811779999999999</v>
      </c>
      <c r="B1849">
        <v>162.08160000000001</v>
      </c>
      <c r="C1849">
        <v>23.048310000000001</v>
      </c>
      <c r="D1849">
        <v>8.2606440000000003E-2</v>
      </c>
      <c r="E1849">
        <v>3.5840569999999999E-3</v>
      </c>
      <c r="F1849" s="95">
        <f t="shared" si="28"/>
        <v>162</v>
      </c>
    </row>
    <row r="1850" spans="1:6" x14ac:dyDescent="0.2">
      <c r="A1850">
        <v>91.863680000000002</v>
      </c>
      <c r="B1850">
        <v>162.1806</v>
      </c>
      <c r="C1850">
        <v>23.158919999999998</v>
      </c>
      <c r="D1850">
        <v>9.1493450000000004E-2</v>
      </c>
      <c r="E1850">
        <v>3.9506799999999998E-3</v>
      </c>
      <c r="F1850" s="95">
        <f t="shared" si="28"/>
        <v>162</v>
      </c>
    </row>
    <row r="1851" spans="1:6" x14ac:dyDescent="0.2">
      <c r="A1851">
        <v>91.913659999999993</v>
      </c>
      <c r="B1851">
        <v>162.26910000000001</v>
      </c>
      <c r="C1851">
        <v>23.165600000000001</v>
      </c>
      <c r="D1851">
        <v>0.1085445</v>
      </c>
      <c r="E1851">
        <v>4.6855910000000002E-3</v>
      </c>
      <c r="F1851" s="95">
        <f t="shared" si="28"/>
        <v>162</v>
      </c>
    </row>
    <row r="1852" spans="1:6" x14ac:dyDescent="0.2">
      <c r="A1852">
        <v>91.964340000000007</v>
      </c>
      <c r="B1852">
        <v>162.39590000000001</v>
      </c>
      <c r="C1852">
        <v>23.253679999999999</v>
      </c>
      <c r="D1852">
        <v>0.17859620000000001</v>
      </c>
      <c r="E1852">
        <v>7.6803399999999999E-3</v>
      </c>
      <c r="F1852" s="95">
        <f t="shared" si="28"/>
        <v>162</v>
      </c>
    </row>
    <row r="1853" spans="1:6" x14ac:dyDescent="0.2">
      <c r="A1853">
        <v>92.017499999999998</v>
      </c>
      <c r="B1853">
        <v>162.47329999999999</v>
      </c>
      <c r="C1853">
        <v>23.158809999999999</v>
      </c>
      <c r="D1853">
        <v>0.20660529999999999</v>
      </c>
      <c r="E1853">
        <v>8.9212409999999999E-3</v>
      </c>
      <c r="F1853" s="95">
        <f t="shared" si="28"/>
        <v>162</v>
      </c>
    </row>
    <row r="1854" spans="1:6" x14ac:dyDescent="0.2">
      <c r="A1854">
        <v>92.067499999999995</v>
      </c>
      <c r="B1854">
        <v>162.56039999999999</v>
      </c>
      <c r="C1854">
        <v>23.159739999999999</v>
      </c>
      <c r="D1854">
        <v>0.1517684</v>
      </c>
      <c r="E1854">
        <v>6.5531160000000003E-3</v>
      </c>
      <c r="F1854" s="95">
        <f t="shared" si="28"/>
        <v>163</v>
      </c>
    </row>
    <row r="1855" spans="1:6" x14ac:dyDescent="0.2">
      <c r="A1855">
        <v>92.117500000000007</v>
      </c>
      <c r="B1855">
        <v>162.6516</v>
      </c>
      <c r="C1855">
        <v>23.121559999999999</v>
      </c>
      <c r="D1855">
        <v>0.14884159999999999</v>
      </c>
      <c r="E1855">
        <v>6.4373490000000002E-3</v>
      </c>
      <c r="F1855" s="95">
        <f t="shared" si="28"/>
        <v>163</v>
      </c>
    </row>
    <row r="1856" spans="1:6" x14ac:dyDescent="0.2">
      <c r="A1856">
        <v>92.167500000000004</v>
      </c>
      <c r="B1856">
        <v>162.78360000000001</v>
      </c>
      <c r="C1856">
        <v>23.157689999999999</v>
      </c>
      <c r="D1856">
        <v>0.1254014</v>
      </c>
      <c r="E1856">
        <v>5.4151090000000004E-3</v>
      </c>
      <c r="F1856" s="95">
        <f t="shared" si="28"/>
        <v>163</v>
      </c>
    </row>
    <row r="1857" spans="1:6" x14ac:dyDescent="0.2">
      <c r="A1857">
        <v>92.217500000000001</v>
      </c>
      <c r="B1857">
        <v>162.87469999999999</v>
      </c>
      <c r="C1857">
        <v>23.170760000000001</v>
      </c>
      <c r="D1857">
        <v>0.16133459999999999</v>
      </c>
      <c r="E1857">
        <v>6.9628520000000003E-3</v>
      </c>
      <c r="F1857" s="95">
        <f t="shared" si="28"/>
        <v>163</v>
      </c>
    </row>
    <row r="1858" spans="1:6" x14ac:dyDescent="0.2">
      <c r="A1858">
        <v>92.267499999999998</v>
      </c>
      <c r="B1858">
        <v>162.9659</v>
      </c>
      <c r="C1858">
        <v>23.168970000000002</v>
      </c>
      <c r="D1858">
        <v>0.13433300000000001</v>
      </c>
      <c r="E1858">
        <v>5.7979679999999997E-3</v>
      </c>
      <c r="F1858" s="95">
        <f t="shared" si="28"/>
        <v>163</v>
      </c>
    </row>
    <row r="1859" spans="1:6" x14ac:dyDescent="0.2">
      <c r="A1859">
        <v>92.317499999999995</v>
      </c>
      <c r="B1859">
        <v>163.0361</v>
      </c>
      <c r="C1859">
        <v>23.17961</v>
      </c>
      <c r="D1859">
        <v>0.1273967</v>
      </c>
      <c r="E1859">
        <v>5.496066E-3</v>
      </c>
      <c r="F1859" s="95">
        <f t="shared" si="28"/>
        <v>163</v>
      </c>
    </row>
    <row r="1860" spans="1:6" x14ac:dyDescent="0.2">
      <c r="A1860">
        <v>92.367500000000007</v>
      </c>
      <c r="B1860">
        <v>163.12540000000001</v>
      </c>
      <c r="C1860">
        <v>23.19491</v>
      </c>
      <c r="D1860">
        <v>0.1172016</v>
      </c>
      <c r="E1860">
        <v>5.0529030000000001E-3</v>
      </c>
      <c r="F1860" s="95">
        <f t="shared" si="28"/>
        <v>163</v>
      </c>
    </row>
    <row r="1861" spans="1:6" x14ac:dyDescent="0.2">
      <c r="A1861">
        <v>92.417500000000004</v>
      </c>
      <c r="B1861">
        <v>163.23079999999999</v>
      </c>
      <c r="C1861">
        <v>23.20966</v>
      </c>
      <c r="D1861">
        <v>0.1282161</v>
      </c>
      <c r="E1861">
        <v>5.5242540000000001E-3</v>
      </c>
      <c r="F1861" s="95">
        <f t="shared" si="28"/>
        <v>163</v>
      </c>
    </row>
    <row r="1862" spans="1:6" x14ac:dyDescent="0.2">
      <c r="A1862">
        <v>92.467500000000001</v>
      </c>
      <c r="B1862">
        <v>163.35480000000001</v>
      </c>
      <c r="C1862">
        <v>23.181329999999999</v>
      </c>
      <c r="D1862">
        <v>0.16022110000000001</v>
      </c>
      <c r="E1862">
        <v>6.9116450000000001E-3</v>
      </c>
      <c r="F1862" s="95">
        <f t="shared" si="28"/>
        <v>163</v>
      </c>
    </row>
    <row r="1863" spans="1:6" x14ac:dyDescent="0.2">
      <c r="A1863">
        <v>92.517499999999998</v>
      </c>
      <c r="B1863">
        <v>163.46549999999999</v>
      </c>
      <c r="C1863">
        <v>23.193940000000001</v>
      </c>
      <c r="D1863">
        <v>0.11577079999999999</v>
      </c>
      <c r="E1863">
        <v>4.9914240000000004E-3</v>
      </c>
      <c r="F1863" s="95">
        <f t="shared" si="28"/>
        <v>163</v>
      </c>
    </row>
    <row r="1864" spans="1:6" x14ac:dyDescent="0.2">
      <c r="A1864">
        <v>92.567499999999995</v>
      </c>
      <c r="B1864">
        <v>163.55099999999999</v>
      </c>
      <c r="C1864">
        <v>23.211089999999999</v>
      </c>
      <c r="D1864">
        <v>0.10185959999999999</v>
      </c>
      <c r="E1864">
        <v>4.3884029999999999E-3</v>
      </c>
      <c r="F1864" s="95">
        <f t="shared" si="28"/>
        <v>164</v>
      </c>
    </row>
    <row r="1865" spans="1:6" x14ac:dyDescent="0.2">
      <c r="A1865">
        <v>92.617500000000007</v>
      </c>
      <c r="B1865">
        <v>163.63380000000001</v>
      </c>
      <c r="C1865">
        <v>23.232199999999999</v>
      </c>
      <c r="D1865">
        <v>0.17048969999999999</v>
      </c>
      <c r="E1865">
        <v>7.3385100000000003E-3</v>
      </c>
      <c r="F1865" s="95">
        <f t="shared" si="28"/>
        <v>164</v>
      </c>
    </row>
    <row r="1866" spans="1:6" x14ac:dyDescent="0.2">
      <c r="A1866">
        <v>92.667500000000004</v>
      </c>
      <c r="B1866">
        <v>163.75530000000001</v>
      </c>
      <c r="C1866">
        <v>23.22974</v>
      </c>
      <c r="D1866">
        <v>0.1134826</v>
      </c>
      <c r="E1866">
        <v>4.8852319999999998E-3</v>
      </c>
      <c r="F1866" s="95">
        <f t="shared" si="28"/>
        <v>164</v>
      </c>
    </row>
    <row r="1867" spans="1:6" x14ac:dyDescent="0.2">
      <c r="A1867">
        <v>92.717500000000001</v>
      </c>
      <c r="B1867">
        <v>163.8817</v>
      </c>
      <c r="C1867">
        <v>23.231780000000001</v>
      </c>
      <c r="D1867">
        <v>0.1204298</v>
      </c>
      <c r="E1867">
        <v>5.1838379999999996E-3</v>
      </c>
      <c r="F1867" s="95">
        <f t="shared" si="28"/>
        <v>164</v>
      </c>
    </row>
    <row r="1868" spans="1:6" x14ac:dyDescent="0.2">
      <c r="A1868">
        <v>92.767499999999998</v>
      </c>
      <c r="B1868">
        <v>164.0145</v>
      </c>
      <c r="C1868">
        <v>23.245349999999998</v>
      </c>
      <c r="D1868">
        <v>0.1666704</v>
      </c>
      <c r="E1868">
        <v>7.1700560000000002E-3</v>
      </c>
      <c r="F1868" s="95">
        <f t="shared" si="28"/>
        <v>164</v>
      </c>
    </row>
    <row r="1869" spans="1:6" x14ac:dyDescent="0.2">
      <c r="A1869">
        <v>92.817499999999995</v>
      </c>
      <c r="B1869">
        <v>164.08670000000001</v>
      </c>
      <c r="C1869">
        <v>23.238009999999999</v>
      </c>
      <c r="D1869">
        <v>0.1208896</v>
      </c>
      <c r="E1869">
        <v>5.2022359999999998E-3</v>
      </c>
      <c r="F1869" s="95">
        <f t="shared" si="28"/>
        <v>164</v>
      </c>
    </row>
    <row r="1870" spans="1:6" x14ac:dyDescent="0.2">
      <c r="A1870">
        <v>92.867500000000007</v>
      </c>
      <c r="B1870">
        <v>164.24420000000001</v>
      </c>
      <c r="C1870">
        <v>23.20936</v>
      </c>
      <c r="D1870">
        <v>0.1165471</v>
      </c>
      <c r="E1870">
        <v>5.0215529999999998E-3</v>
      </c>
      <c r="F1870" s="95">
        <f t="shared" si="28"/>
        <v>164</v>
      </c>
    </row>
    <row r="1871" spans="1:6" x14ac:dyDescent="0.2">
      <c r="A1871">
        <v>92.91816</v>
      </c>
      <c r="B1871">
        <v>164.29830000000001</v>
      </c>
      <c r="C1871">
        <v>23.770240000000001</v>
      </c>
      <c r="D1871">
        <v>-0.53646740000000004</v>
      </c>
      <c r="E1871">
        <v>-2.256886E-2</v>
      </c>
      <c r="F1871" s="95">
        <f t="shared" si="28"/>
        <v>164</v>
      </c>
    </row>
    <row r="1872" spans="1:6" x14ac:dyDescent="0.2">
      <c r="A1872">
        <v>92.969489999999993</v>
      </c>
      <c r="B1872">
        <v>164.40180000000001</v>
      </c>
      <c r="C1872">
        <v>23.64265</v>
      </c>
      <c r="D1872">
        <v>0.28248699999999999</v>
      </c>
      <c r="E1872">
        <v>1.1948200000000001E-2</v>
      </c>
      <c r="F1872" s="95">
        <f t="shared" si="28"/>
        <v>164</v>
      </c>
    </row>
    <row r="1873" spans="1:6" x14ac:dyDescent="0.2">
      <c r="A1873">
        <v>93.019499999999994</v>
      </c>
      <c r="B1873">
        <v>164.495</v>
      </c>
      <c r="C1873">
        <v>23.418310000000002</v>
      </c>
      <c r="D1873">
        <v>0.18017610000000001</v>
      </c>
      <c r="E1873">
        <v>7.6938120000000004E-3</v>
      </c>
      <c r="F1873" s="95">
        <f t="shared" si="28"/>
        <v>164</v>
      </c>
    </row>
    <row r="1874" spans="1:6" x14ac:dyDescent="0.2">
      <c r="A1874">
        <v>93.069509999999994</v>
      </c>
      <c r="B1874">
        <v>164.62309999999999</v>
      </c>
      <c r="C1874">
        <v>23.343630000000001</v>
      </c>
      <c r="D1874">
        <v>0.1427802</v>
      </c>
      <c r="E1874">
        <v>6.116453E-3</v>
      </c>
      <c r="F1874" s="95">
        <f t="shared" si="28"/>
        <v>165</v>
      </c>
    </row>
    <row r="1875" spans="1:6" x14ac:dyDescent="0.2">
      <c r="A1875">
        <v>93.119500000000002</v>
      </c>
      <c r="B1875">
        <v>164.72280000000001</v>
      </c>
      <c r="C1875">
        <v>23.287050000000001</v>
      </c>
      <c r="D1875">
        <v>0.12605240000000001</v>
      </c>
      <c r="E1875">
        <v>5.4129820000000002E-3</v>
      </c>
      <c r="F1875" s="95">
        <f t="shared" si="28"/>
        <v>165</v>
      </c>
    </row>
    <row r="1876" spans="1:6" x14ac:dyDescent="0.2">
      <c r="A1876">
        <v>93.169499999999999</v>
      </c>
      <c r="B1876">
        <v>164.81190000000001</v>
      </c>
      <c r="C1876">
        <v>23.272680000000001</v>
      </c>
      <c r="D1876">
        <v>0.15369859999999999</v>
      </c>
      <c r="E1876">
        <v>6.6042540000000004E-3</v>
      </c>
      <c r="F1876" s="95">
        <f t="shared" si="28"/>
        <v>165</v>
      </c>
    </row>
    <row r="1877" spans="1:6" x14ac:dyDescent="0.2">
      <c r="A1877">
        <v>93.219489999999993</v>
      </c>
      <c r="B1877">
        <v>164.9135</v>
      </c>
      <c r="C1877">
        <v>23.278829999999999</v>
      </c>
      <c r="D1877">
        <v>0.14183480000000001</v>
      </c>
      <c r="E1877">
        <v>6.0928659999999997E-3</v>
      </c>
      <c r="F1877" s="95">
        <f t="shared" si="28"/>
        <v>165</v>
      </c>
    </row>
    <row r="1878" spans="1:6" x14ac:dyDescent="0.2">
      <c r="A1878">
        <v>93.269499999999994</v>
      </c>
      <c r="B1878">
        <v>165.03219999999999</v>
      </c>
      <c r="C1878">
        <v>23.28434</v>
      </c>
      <c r="D1878">
        <v>0.1421451</v>
      </c>
      <c r="E1878">
        <v>6.1047519999999997E-3</v>
      </c>
      <c r="F1878" s="95">
        <f t="shared" si="28"/>
        <v>165</v>
      </c>
    </row>
    <row r="1879" spans="1:6" x14ac:dyDescent="0.2">
      <c r="A1879">
        <v>93.319509999999994</v>
      </c>
      <c r="B1879">
        <v>165.10390000000001</v>
      </c>
      <c r="C1879">
        <v>23.294720000000002</v>
      </c>
      <c r="D1879">
        <v>9.8204760000000002E-2</v>
      </c>
      <c r="E1879">
        <v>4.215753E-3</v>
      </c>
      <c r="F1879" s="95">
        <f t="shared" si="28"/>
        <v>165</v>
      </c>
    </row>
    <row r="1880" spans="1:6" x14ac:dyDescent="0.2">
      <c r="A1880">
        <v>93.369500000000002</v>
      </c>
      <c r="B1880">
        <v>165.22030000000001</v>
      </c>
      <c r="C1880">
        <v>23.299659999999999</v>
      </c>
      <c r="D1880">
        <v>0.1244526</v>
      </c>
      <c r="E1880">
        <v>5.3413920000000004E-3</v>
      </c>
      <c r="F1880" s="95">
        <f t="shared" si="28"/>
        <v>165</v>
      </c>
    </row>
    <row r="1881" spans="1:6" x14ac:dyDescent="0.2">
      <c r="A1881">
        <v>93.419499999999999</v>
      </c>
      <c r="B1881">
        <v>165.2852</v>
      </c>
      <c r="C1881">
        <v>23.311689999999999</v>
      </c>
      <c r="D1881">
        <v>0.123344</v>
      </c>
      <c r="E1881">
        <v>5.2910819999999999E-3</v>
      </c>
      <c r="F1881" s="95">
        <f t="shared" si="28"/>
        <v>165</v>
      </c>
    </row>
    <row r="1882" spans="1:6" x14ac:dyDescent="0.2">
      <c r="A1882">
        <v>93.469489999999993</v>
      </c>
      <c r="B1882">
        <v>165.36840000000001</v>
      </c>
      <c r="C1882">
        <v>23.315190000000001</v>
      </c>
      <c r="D1882">
        <v>0.1121347</v>
      </c>
      <c r="E1882">
        <v>4.809514E-3</v>
      </c>
      <c r="F1882" s="95">
        <f t="shared" si="28"/>
        <v>165</v>
      </c>
    </row>
    <row r="1883" spans="1:6" x14ac:dyDescent="0.2">
      <c r="A1883">
        <v>93.519499999999994</v>
      </c>
      <c r="B1883">
        <v>165.48</v>
      </c>
      <c r="C1883">
        <v>23.323599999999999</v>
      </c>
      <c r="D1883">
        <v>0.14022889999999999</v>
      </c>
      <c r="E1883">
        <v>6.0123199999999998E-3</v>
      </c>
      <c r="F1883" s="95">
        <f t="shared" si="28"/>
        <v>165</v>
      </c>
    </row>
    <row r="1884" spans="1:6" x14ac:dyDescent="0.2">
      <c r="A1884">
        <v>93.569509999999994</v>
      </c>
      <c r="B1884">
        <v>165.5548</v>
      </c>
      <c r="C1884">
        <v>23.339950000000002</v>
      </c>
      <c r="D1884">
        <v>0.14311109999999999</v>
      </c>
      <c r="E1884">
        <v>6.1315939999999998E-3</v>
      </c>
      <c r="F1884" s="95">
        <f t="shared" si="28"/>
        <v>166</v>
      </c>
    </row>
    <row r="1885" spans="1:6" x14ac:dyDescent="0.2">
      <c r="A1885">
        <v>93.619500000000002</v>
      </c>
      <c r="B1885">
        <v>165.66929999999999</v>
      </c>
      <c r="C1885">
        <v>23.32422</v>
      </c>
      <c r="D1885">
        <v>0.13605709999999999</v>
      </c>
      <c r="E1885">
        <v>5.8332970000000003E-3</v>
      </c>
      <c r="F1885" s="95">
        <f t="shared" si="28"/>
        <v>166</v>
      </c>
    </row>
    <row r="1886" spans="1:6" x14ac:dyDescent="0.2">
      <c r="A1886">
        <v>93.669499999999999</v>
      </c>
      <c r="B1886">
        <v>165.77670000000001</v>
      </c>
      <c r="C1886">
        <v>23.35792</v>
      </c>
      <c r="D1886">
        <v>0.11444799999999999</v>
      </c>
      <c r="E1886">
        <v>4.8997499999999996E-3</v>
      </c>
      <c r="F1886" s="95">
        <f t="shared" si="28"/>
        <v>166</v>
      </c>
    </row>
    <row r="1887" spans="1:6" x14ac:dyDescent="0.2">
      <c r="A1887">
        <v>93.719489999999993</v>
      </c>
      <c r="B1887">
        <v>165.8612</v>
      </c>
      <c r="C1887">
        <v>23.3627</v>
      </c>
      <c r="D1887">
        <v>0.1240395</v>
      </c>
      <c r="E1887">
        <v>5.3093000000000003E-3</v>
      </c>
      <c r="F1887" s="95">
        <f t="shared" si="28"/>
        <v>166</v>
      </c>
    </row>
    <row r="1888" spans="1:6" x14ac:dyDescent="0.2">
      <c r="A1888">
        <v>93.769499999999994</v>
      </c>
      <c r="B1888">
        <v>165.94749999999999</v>
      </c>
      <c r="C1888">
        <v>23.358730000000001</v>
      </c>
      <c r="D1888">
        <v>0.1234233</v>
      </c>
      <c r="E1888">
        <v>5.283818E-3</v>
      </c>
      <c r="F1888" s="95">
        <f t="shared" ref="F1888:F1951" si="29">ROUND(B1888,0)</f>
        <v>166</v>
      </c>
    </row>
    <row r="1889" spans="1:6" x14ac:dyDescent="0.2">
      <c r="A1889">
        <v>93.819509999999994</v>
      </c>
      <c r="B1889">
        <v>166.1019</v>
      </c>
      <c r="C1889">
        <v>23.375340000000001</v>
      </c>
      <c r="D1889">
        <v>0.1285637</v>
      </c>
      <c r="E1889">
        <v>5.4999699999999999E-3</v>
      </c>
      <c r="F1889" s="95">
        <f t="shared" si="29"/>
        <v>166</v>
      </c>
    </row>
    <row r="1890" spans="1:6" x14ac:dyDescent="0.2">
      <c r="A1890">
        <v>93.869500000000002</v>
      </c>
      <c r="B1890">
        <v>166.19390000000001</v>
      </c>
      <c r="C1890">
        <v>23.384029999999999</v>
      </c>
      <c r="D1890">
        <v>0.13325880000000001</v>
      </c>
      <c r="E1890">
        <v>5.6987110000000004E-3</v>
      </c>
      <c r="F1890" s="95">
        <f t="shared" si="29"/>
        <v>166</v>
      </c>
    </row>
    <row r="1891" spans="1:6" x14ac:dyDescent="0.2">
      <c r="A1891">
        <v>93.919499999999999</v>
      </c>
      <c r="B1891">
        <v>166.29220000000001</v>
      </c>
      <c r="C1891">
        <v>23.34938</v>
      </c>
      <c r="D1891">
        <v>0.12848899999999999</v>
      </c>
      <c r="E1891">
        <v>5.5028880000000001E-3</v>
      </c>
      <c r="F1891" s="95">
        <f t="shared" si="29"/>
        <v>166</v>
      </c>
    </row>
    <row r="1892" spans="1:6" x14ac:dyDescent="0.2">
      <c r="A1892">
        <v>93.969489999999993</v>
      </c>
      <c r="B1892">
        <v>166.3914</v>
      </c>
      <c r="C1892">
        <v>23.433800000000002</v>
      </c>
      <c r="D1892">
        <v>0.13984250000000001</v>
      </c>
      <c r="E1892">
        <v>5.9675570000000001E-3</v>
      </c>
      <c r="F1892" s="95">
        <f t="shared" si="29"/>
        <v>166</v>
      </c>
    </row>
    <row r="1893" spans="1:6" x14ac:dyDescent="0.2">
      <c r="A1893">
        <v>94.019499999999994</v>
      </c>
      <c r="B1893">
        <v>166.47120000000001</v>
      </c>
      <c r="C1893">
        <v>23.428100000000001</v>
      </c>
      <c r="D1893">
        <v>0.13262660000000001</v>
      </c>
      <c r="E1893">
        <v>5.6610039999999999E-3</v>
      </c>
      <c r="F1893" s="95">
        <f t="shared" si="29"/>
        <v>166</v>
      </c>
    </row>
    <row r="1894" spans="1:6" x14ac:dyDescent="0.2">
      <c r="A1894">
        <v>94.069509999999994</v>
      </c>
      <c r="B1894">
        <v>166.57320000000001</v>
      </c>
      <c r="C1894">
        <v>23.399419999999999</v>
      </c>
      <c r="D1894">
        <v>0.1261968</v>
      </c>
      <c r="E1894">
        <v>5.3931589999999998E-3</v>
      </c>
      <c r="F1894" s="95">
        <f t="shared" si="29"/>
        <v>167</v>
      </c>
    </row>
    <row r="1895" spans="1:6" x14ac:dyDescent="0.2">
      <c r="A1895">
        <v>94.119500000000002</v>
      </c>
      <c r="B1895">
        <v>166.6985</v>
      </c>
      <c r="C1895">
        <v>23.343810000000001</v>
      </c>
      <c r="D1895">
        <v>0.14799780000000001</v>
      </c>
      <c r="E1895">
        <v>6.3399140000000003E-3</v>
      </c>
      <c r="F1895" s="95">
        <f t="shared" si="29"/>
        <v>167</v>
      </c>
    </row>
    <row r="1896" spans="1:6" x14ac:dyDescent="0.2">
      <c r="A1896">
        <v>94.169499999999999</v>
      </c>
      <c r="B1896">
        <v>166.8039</v>
      </c>
      <c r="C1896">
        <v>23.464400000000001</v>
      </c>
      <c r="D1896">
        <v>0.15435109999999999</v>
      </c>
      <c r="E1896">
        <v>6.5780999999999999E-3</v>
      </c>
      <c r="F1896" s="95">
        <f t="shared" si="29"/>
        <v>167</v>
      </c>
    </row>
    <row r="1897" spans="1:6" x14ac:dyDescent="0.2">
      <c r="A1897">
        <v>94.219489999999993</v>
      </c>
      <c r="B1897">
        <v>166.89089999999999</v>
      </c>
      <c r="C1897">
        <v>23.411840000000002</v>
      </c>
      <c r="D1897">
        <v>0.14892469999999999</v>
      </c>
      <c r="E1897">
        <v>6.3610840000000004E-3</v>
      </c>
      <c r="F1897" s="95">
        <f t="shared" si="29"/>
        <v>167</v>
      </c>
    </row>
    <row r="1898" spans="1:6" x14ac:dyDescent="0.2">
      <c r="A1898">
        <v>94.269499999999994</v>
      </c>
      <c r="B1898">
        <v>167.00399999999999</v>
      </c>
      <c r="C1898">
        <v>23.43573</v>
      </c>
      <c r="D1898">
        <v>0.13024060000000001</v>
      </c>
      <c r="E1898">
        <v>5.5573519999999998E-3</v>
      </c>
      <c r="F1898" s="95">
        <f t="shared" si="29"/>
        <v>167</v>
      </c>
    </row>
    <row r="1899" spans="1:6" x14ac:dyDescent="0.2">
      <c r="A1899">
        <v>94.319609999999997</v>
      </c>
      <c r="B1899">
        <v>167.08340000000001</v>
      </c>
      <c r="C1899">
        <v>23.493079999999999</v>
      </c>
      <c r="D1899">
        <v>0.15509800000000001</v>
      </c>
      <c r="E1899">
        <v>6.6018559999999997E-3</v>
      </c>
      <c r="F1899" s="95">
        <f t="shared" si="29"/>
        <v>167</v>
      </c>
    </row>
    <row r="1900" spans="1:6" x14ac:dyDescent="0.2">
      <c r="A1900">
        <v>94.369680000000002</v>
      </c>
      <c r="B1900">
        <v>167.15899999999999</v>
      </c>
      <c r="C1900">
        <v>23.456949999999999</v>
      </c>
      <c r="D1900">
        <v>0.14063149999999999</v>
      </c>
      <c r="E1900">
        <v>5.9953009999999998E-3</v>
      </c>
      <c r="F1900" s="95">
        <f t="shared" si="29"/>
        <v>167</v>
      </c>
    </row>
    <row r="1901" spans="1:6" x14ac:dyDescent="0.2">
      <c r="A1901">
        <v>94.41968</v>
      </c>
      <c r="B1901">
        <v>167.29060000000001</v>
      </c>
      <c r="C1901">
        <v>23.477599999999999</v>
      </c>
      <c r="D1901">
        <v>0.15627099999999999</v>
      </c>
      <c r="E1901">
        <v>6.6561759999999998E-3</v>
      </c>
      <c r="F1901" s="95">
        <f t="shared" si="29"/>
        <v>167</v>
      </c>
    </row>
    <row r="1902" spans="1:6" x14ac:dyDescent="0.2">
      <c r="A1902">
        <v>94.469679999999997</v>
      </c>
      <c r="B1902">
        <v>167.4152</v>
      </c>
      <c r="C1902">
        <v>23.422280000000001</v>
      </c>
      <c r="D1902">
        <v>0.14610670000000001</v>
      </c>
      <c r="E1902">
        <v>6.2379380000000002E-3</v>
      </c>
      <c r="F1902" s="95">
        <f t="shared" si="29"/>
        <v>167</v>
      </c>
    </row>
    <row r="1903" spans="1:6" x14ac:dyDescent="0.2">
      <c r="A1903">
        <v>94.519679999999994</v>
      </c>
      <c r="B1903">
        <v>167.51499999999999</v>
      </c>
      <c r="C1903">
        <v>23.446899999999999</v>
      </c>
      <c r="D1903">
        <v>0.1171956</v>
      </c>
      <c r="E1903">
        <v>4.9983379999999997E-3</v>
      </c>
      <c r="F1903" s="95">
        <f t="shared" si="29"/>
        <v>168</v>
      </c>
    </row>
    <row r="1904" spans="1:6" x14ac:dyDescent="0.2">
      <c r="A1904">
        <v>94.569680000000005</v>
      </c>
      <c r="B1904">
        <v>167.62649999999999</v>
      </c>
      <c r="C1904">
        <v>23.488040000000002</v>
      </c>
      <c r="D1904">
        <v>0.1455216</v>
      </c>
      <c r="E1904">
        <v>6.1955639999999998E-3</v>
      </c>
      <c r="F1904" s="95">
        <f t="shared" si="29"/>
        <v>168</v>
      </c>
    </row>
    <row r="1905" spans="1:6" x14ac:dyDescent="0.2">
      <c r="A1905">
        <v>94.619680000000002</v>
      </c>
      <c r="B1905">
        <v>167.7287</v>
      </c>
      <c r="C1905">
        <v>23.480419999999999</v>
      </c>
      <c r="D1905">
        <v>0.1340384</v>
      </c>
      <c r="E1905">
        <v>5.7085210000000003E-3</v>
      </c>
      <c r="F1905" s="95">
        <f t="shared" si="29"/>
        <v>168</v>
      </c>
    </row>
    <row r="1906" spans="1:6" x14ac:dyDescent="0.2">
      <c r="A1906">
        <v>94.66968</v>
      </c>
      <c r="B1906">
        <v>167.80170000000001</v>
      </c>
      <c r="C1906">
        <v>23.475829999999998</v>
      </c>
      <c r="D1906">
        <v>0.14457239999999999</v>
      </c>
      <c r="E1906">
        <v>6.1583499999999999E-3</v>
      </c>
      <c r="F1906" s="95">
        <f t="shared" si="29"/>
        <v>168</v>
      </c>
    </row>
    <row r="1907" spans="1:6" x14ac:dyDescent="0.2">
      <c r="A1907">
        <v>94.719679999999997</v>
      </c>
      <c r="B1907">
        <v>167.8784</v>
      </c>
      <c r="C1907">
        <v>23.478950000000001</v>
      </c>
      <c r="D1907">
        <v>0.11706759999999999</v>
      </c>
      <c r="E1907">
        <v>4.9860679999999998E-3</v>
      </c>
      <c r="F1907" s="95">
        <f t="shared" si="29"/>
        <v>168</v>
      </c>
    </row>
    <row r="1908" spans="1:6" x14ac:dyDescent="0.2">
      <c r="A1908">
        <v>94.769679999999994</v>
      </c>
      <c r="B1908">
        <v>167.98169999999999</v>
      </c>
      <c r="C1908">
        <v>23.515830000000001</v>
      </c>
      <c r="D1908">
        <v>0.1225364</v>
      </c>
      <c r="E1908">
        <v>5.2108040000000003E-3</v>
      </c>
      <c r="F1908" s="95">
        <f t="shared" si="29"/>
        <v>168</v>
      </c>
    </row>
    <row r="1909" spans="1:6" x14ac:dyDescent="0.2">
      <c r="A1909">
        <v>94.819680000000005</v>
      </c>
      <c r="B1909">
        <v>168.07</v>
      </c>
      <c r="C1909">
        <v>23.46424</v>
      </c>
      <c r="D1909">
        <v>0.13960890000000001</v>
      </c>
      <c r="E1909">
        <v>5.9498579999999997E-3</v>
      </c>
      <c r="F1909" s="95">
        <f t="shared" si="29"/>
        <v>168</v>
      </c>
    </row>
    <row r="1910" spans="1:6" x14ac:dyDescent="0.2">
      <c r="A1910">
        <v>94.869680000000002</v>
      </c>
      <c r="B1910">
        <v>168.1602</v>
      </c>
      <c r="C1910">
        <v>23.49194</v>
      </c>
      <c r="D1910">
        <v>0.13521559999999999</v>
      </c>
      <c r="E1910">
        <v>5.75583E-3</v>
      </c>
      <c r="F1910" s="95">
        <f t="shared" si="29"/>
        <v>168</v>
      </c>
    </row>
    <row r="1911" spans="1:6" x14ac:dyDescent="0.2">
      <c r="A1911">
        <v>94.91968</v>
      </c>
      <c r="B1911">
        <v>168.25210000000001</v>
      </c>
      <c r="C1911">
        <v>23.496929999999999</v>
      </c>
      <c r="D1911">
        <v>0.1383335</v>
      </c>
      <c r="E1911">
        <v>5.8872999999999998E-3</v>
      </c>
      <c r="F1911" s="95">
        <f t="shared" si="29"/>
        <v>168</v>
      </c>
    </row>
    <row r="1912" spans="1:6" x14ac:dyDescent="0.2">
      <c r="A1912">
        <v>94.969679999999997</v>
      </c>
      <c r="B1912">
        <v>168.35</v>
      </c>
      <c r="C1912">
        <v>23.536259999999999</v>
      </c>
      <c r="D1912">
        <v>0.13955119999999999</v>
      </c>
      <c r="E1912">
        <v>5.9291989999999996E-3</v>
      </c>
      <c r="F1912" s="95">
        <f t="shared" si="29"/>
        <v>168</v>
      </c>
    </row>
    <row r="1913" spans="1:6" x14ac:dyDescent="0.2">
      <c r="A1913">
        <v>95.019679999999994</v>
      </c>
      <c r="B1913">
        <v>168.44829999999999</v>
      </c>
      <c r="C1913">
        <v>23.51238</v>
      </c>
      <c r="D1913">
        <v>0.1255077</v>
      </c>
      <c r="E1913">
        <v>5.3379400000000002E-3</v>
      </c>
      <c r="F1913" s="95">
        <f t="shared" si="29"/>
        <v>168</v>
      </c>
    </row>
    <row r="1914" spans="1:6" x14ac:dyDescent="0.2">
      <c r="A1914">
        <v>95.069680000000005</v>
      </c>
      <c r="B1914">
        <v>168.55189999999999</v>
      </c>
      <c r="C1914">
        <v>23.528320000000001</v>
      </c>
      <c r="D1914">
        <v>0.14289479999999999</v>
      </c>
      <c r="E1914">
        <v>6.0733130000000003E-3</v>
      </c>
      <c r="F1914" s="95">
        <f t="shared" si="29"/>
        <v>169</v>
      </c>
    </row>
    <row r="1915" spans="1:6" x14ac:dyDescent="0.2">
      <c r="A1915">
        <v>95.119680000000002</v>
      </c>
      <c r="B1915">
        <v>168.6413</v>
      </c>
      <c r="C1915">
        <v>23.427029999999998</v>
      </c>
      <c r="D1915">
        <v>0.12074219999999999</v>
      </c>
      <c r="E1915">
        <v>5.1539690000000004E-3</v>
      </c>
      <c r="F1915" s="95">
        <f t="shared" si="29"/>
        <v>169</v>
      </c>
    </row>
    <row r="1916" spans="1:6" x14ac:dyDescent="0.2">
      <c r="A1916">
        <v>95.16968</v>
      </c>
      <c r="B1916">
        <v>168.75899999999999</v>
      </c>
      <c r="C1916">
        <v>23.589939999999999</v>
      </c>
      <c r="D1916">
        <v>0.14563499999999999</v>
      </c>
      <c r="E1916">
        <v>6.1736050000000004E-3</v>
      </c>
      <c r="F1916" s="95">
        <f t="shared" si="29"/>
        <v>169</v>
      </c>
    </row>
    <row r="1917" spans="1:6" x14ac:dyDescent="0.2">
      <c r="A1917">
        <v>95.219679999999997</v>
      </c>
      <c r="B1917">
        <v>168.8905</v>
      </c>
      <c r="C1917">
        <v>23.556360000000002</v>
      </c>
      <c r="D1917">
        <v>0.151203</v>
      </c>
      <c r="E1917">
        <v>6.4187740000000004E-3</v>
      </c>
      <c r="F1917" s="95">
        <f t="shared" si="29"/>
        <v>169</v>
      </c>
    </row>
    <row r="1918" spans="1:6" x14ac:dyDescent="0.2">
      <c r="A1918">
        <v>95.379679999999993</v>
      </c>
      <c r="B1918">
        <v>169.2251</v>
      </c>
      <c r="C1918">
        <v>23.52516</v>
      </c>
      <c r="D1918">
        <v>0.14276620000000001</v>
      </c>
      <c r="E1918">
        <v>6.0686619999999998E-3</v>
      </c>
      <c r="F1918" s="95">
        <f t="shared" si="29"/>
        <v>169</v>
      </c>
    </row>
    <row r="1919" spans="1:6" x14ac:dyDescent="0.2">
      <c r="A1919">
        <v>95.429680000000005</v>
      </c>
      <c r="B1919">
        <v>169.27420000000001</v>
      </c>
      <c r="C1919">
        <v>23.516269999999999</v>
      </c>
      <c r="D1919">
        <v>0.1584884</v>
      </c>
      <c r="E1919">
        <v>6.7395220000000004E-3</v>
      </c>
      <c r="F1919" s="95">
        <f t="shared" si="29"/>
        <v>169</v>
      </c>
    </row>
    <row r="1920" spans="1:6" x14ac:dyDescent="0.2">
      <c r="A1920">
        <v>95.479680000000002</v>
      </c>
      <c r="B1920">
        <v>169.38480000000001</v>
      </c>
      <c r="C1920">
        <v>23.618040000000001</v>
      </c>
      <c r="D1920">
        <v>0.18484890000000001</v>
      </c>
      <c r="E1920">
        <v>7.8265959999999999E-3</v>
      </c>
      <c r="F1920" s="95">
        <f t="shared" si="29"/>
        <v>169</v>
      </c>
    </row>
    <row r="1921" spans="1:6" x14ac:dyDescent="0.2">
      <c r="A1921">
        <v>95.529679999999999</v>
      </c>
      <c r="B1921">
        <v>169.5256</v>
      </c>
      <c r="C1921">
        <v>23.535969999999999</v>
      </c>
      <c r="D1921">
        <v>0.1358895</v>
      </c>
      <c r="E1921">
        <v>5.7736940000000002E-3</v>
      </c>
      <c r="F1921" s="95">
        <f t="shared" si="29"/>
        <v>170</v>
      </c>
    </row>
    <row r="1922" spans="1:6" x14ac:dyDescent="0.2">
      <c r="A1922">
        <v>95.579679999999996</v>
      </c>
      <c r="B1922">
        <v>169.626</v>
      </c>
      <c r="C1922">
        <v>23.53023</v>
      </c>
      <c r="D1922">
        <v>0.15088109999999999</v>
      </c>
      <c r="E1922">
        <v>6.4122199999999997E-3</v>
      </c>
      <c r="F1922" s="95">
        <f t="shared" si="29"/>
        <v>170</v>
      </c>
    </row>
    <row r="1923" spans="1:6" x14ac:dyDescent="0.2">
      <c r="A1923">
        <v>95.629679999999993</v>
      </c>
      <c r="B1923">
        <v>169.7208</v>
      </c>
      <c r="C1923">
        <v>23.535260000000001</v>
      </c>
      <c r="D1923">
        <v>0.16222230000000001</v>
      </c>
      <c r="E1923">
        <v>6.8927340000000002E-3</v>
      </c>
      <c r="F1923" s="95">
        <f t="shared" si="29"/>
        <v>170</v>
      </c>
    </row>
    <row r="1924" spans="1:6" x14ac:dyDescent="0.2">
      <c r="A1924">
        <v>95.679680000000005</v>
      </c>
      <c r="B1924">
        <v>169.80269999999999</v>
      </c>
      <c r="C1924">
        <v>23.57132</v>
      </c>
      <c r="D1924">
        <v>0.13300890000000001</v>
      </c>
      <c r="E1924">
        <v>5.6428299999999997E-3</v>
      </c>
      <c r="F1924" s="95">
        <f t="shared" si="29"/>
        <v>170</v>
      </c>
    </row>
    <row r="1925" spans="1:6" x14ac:dyDescent="0.2">
      <c r="A1925">
        <v>95.729680000000002</v>
      </c>
      <c r="B1925">
        <v>169.905</v>
      </c>
      <c r="C1925">
        <v>23.552530000000001</v>
      </c>
      <c r="D1925">
        <v>0.12818460000000001</v>
      </c>
      <c r="E1925">
        <v>5.4424959999999998E-3</v>
      </c>
      <c r="F1925" s="95">
        <f t="shared" si="29"/>
        <v>170</v>
      </c>
    </row>
    <row r="1926" spans="1:6" x14ac:dyDescent="0.2">
      <c r="A1926">
        <v>95.779679999999999</v>
      </c>
      <c r="B1926">
        <v>169.97819999999999</v>
      </c>
      <c r="C1926">
        <v>23.581600000000002</v>
      </c>
      <c r="D1926">
        <v>0.1235588</v>
      </c>
      <c r="E1926">
        <v>5.239629E-3</v>
      </c>
      <c r="F1926" s="95">
        <f t="shared" si="29"/>
        <v>170</v>
      </c>
    </row>
    <row r="1927" spans="1:6" x14ac:dyDescent="0.2">
      <c r="A1927">
        <v>95.829679999999996</v>
      </c>
      <c r="B1927">
        <v>170.0932</v>
      </c>
      <c r="C1927">
        <v>23.536639999999998</v>
      </c>
      <c r="D1927">
        <v>0.19118740000000001</v>
      </c>
      <c r="E1927">
        <v>8.1229700000000002E-3</v>
      </c>
      <c r="F1927" s="95">
        <f t="shared" si="29"/>
        <v>170</v>
      </c>
    </row>
    <row r="1928" spans="1:6" x14ac:dyDescent="0.2">
      <c r="A1928">
        <v>95.879679999999993</v>
      </c>
      <c r="B1928">
        <v>170.20820000000001</v>
      </c>
      <c r="C1928">
        <v>23.631740000000001</v>
      </c>
      <c r="D1928">
        <v>0.14219309999999999</v>
      </c>
      <c r="E1928">
        <v>6.0170390000000001E-3</v>
      </c>
      <c r="F1928" s="95">
        <f t="shared" si="29"/>
        <v>170</v>
      </c>
    </row>
    <row r="1929" spans="1:6" x14ac:dyDescent="0.2">
      <c r="A1929">
        <v>95.929680000000005</v>
      </c>
      <c r="B1929">
        <v>170.3081</v>
      </c>
      <c r="C1929">
        <v>23.617100000000001</v>
      </c>
      <c r="D1929">
        <v>0.11508599999999999</v>
      </c>
      <c r="E1929">
        <v>4.8729940000000003E-3</v>
      </c>
      <c r="F1929" s="95">
        <f t="shared" si="29"/>
        <v>170</v>
      </c>
    </row>
    <row r="1930" spans="1:6" x14ac:dyDescent="0.2">
      <c r="A1930">
        <v>95.979680000000002</v>
      </c>
      <c r="B1930">
        <v>170.405</v>
      </c>
      <c r="C1930">
        <v>23.602920000000001</v>
      </c>
      <c r="D1930">
        <v>0.1683518</v>
      </c>
      <c r="E1930">
        <v>7.132668E-3</v>
      </c>
      <c r="F1930" s="95">
        <f t="shared" si="29"/>
        <v>170</v>
      </c>
    </row>
    <row r="1931" spans="1:6" x14ac:dyDescent="0.2">
      <c r="A1931">
        <v>96.029679999999999</v>
      </c>
      <c r="B1931">
        <v>170.4984</v>
      </c>
      <c r="C1931">
        <v>23.654070000000001</v>
      </c>
      <c r="D1931">
        <v>0.100145</v>
      </c>
      <c r="E1931">
        <v>4.2337319999999996E-3</v>
      </c>
      <c r="F1931" s="95">
        <f t="shared" si="29"/>
        <v>170</v>
      </c>
    </row>
    <row r="1932" spans="1:6" x14ac:dyDescent="0.2">
      <c r="A1932">
        <v>96.079679999999996</v>
      </c>
      <c r="B1932">
        <v>170.61420000000001</v>
      </c>
      <c r="C1932">
        <v>23.658300000000001</v>
      </c>
      <c r="D1932">
        <v>0.1276986</v>
      </c>
      <c r="E1932">
        <v>5.3976240000000002E-3</v>
      </c>
      <c r="F1932" s="95">
        <f t="shared" si="29"/>
        <v>171</v>
      </c>
    </row>
    <row r="1933" spans="1:6" x14ac:dyDescent="0.2">
      <c r="A1933">
        <v>96.129679999999993</v>
      </c>
      <c r="B1933">
        <v>170.6678</v>
      </c>
      <c r="C1933">
        <v>23.705480000000001</v>
      </c>
      <c r="D1933">
        <v>0.1210314</v>
      </c>
      <c r="E1933">
        <v>5.1056290000000004E-3</v>
      </c>
      <c r="F1933" s="95">
        <f t="shared" si="29"/>
        <v>171</v>
      </c>
    </row>
    <row r="1934" spans="1:6" x14ac:dyDescent="0.2">
      <c r="A1934">
        <v>96.179680000000005</v>
      </c>
      <c r="B1934">
        <v>170.78469999999999</v>
      </c>
      <c r="C1934">
        <v>23.666319999999999</v>
      </c>
      <c r="D1934">
        <v>0.12157809999999999</v>
      </c>
      <c r="E1934">
        <v>5.1371780000000001E-3</v>
      </c>
      <c r="F1934" s="95">
        <f t="shared" si="29"/>
        <v>171</v>
      </c>
    </row>
    <row r="1935" spans="1:6" x14ac:dyDescent="0.2">
      <c r="A1935">
        <v>96.231009999999998</v>
      </c>
      <c r="B1935">
        <v>170.9049</v>
      </c>
      <c r="C1935">
        <v>23.45514</v>
      </c>
      <c r="D1935">
        <v>0.40444740000000001</v>
      </c>
      <c r="E1935">
        <v>1.7243439999999999E-2</v>
      </c>
      <c r="F1935" s="95">
        <f t="shared" si="29"/>
        <v>171</v>
      </c>
    </row>
    <row r="1936" spans="1:6" x14ac:dyDescent="0.2">
      <c r="A1936">
        <v>96.283510000000007</v>
      </c>
      <c r="B1936">
        <v>171.02170000000001</v>
      </c>
      <c r="C1936">
        <v>23.352900000000002</v>
      </c>
      <c r="D1936">
        <v>0.23857719999999999</v>
      </c>
      <c r="E1936">
        <v>1.021617E-2</v>
      </c>
      <c r="F1936" s="95">
        <f t="shared" si="29"/>
        <v>171</v>
      </c>
    </row>
    <row r="1937" spans="1:6" x14ac:dyDescent="0.2">
      <c r="A1937">
        <v>96.335319999999996</v>
      </c>
      <c r="B1937">
        <v>171.148</v>
      </c>
      <c r="C1937">
        <v>23.48434</v>
      </c>
      <c r="D1937">
        <v>-4.2723659999999997E-2</v>
      </c>
      <c r="E1937" s="112">
        <v>-1.8192E-3</v>
      </c>
      <c r="F1937" s="95">
        <f t="shared" si="29"/>
        <v>171</v>
      </c>
    </row>
    <row r="1938" spans="1:6" x14ac:dyDescent="0.2">
      <c r="A1938">
        <v>96.385319999999993</v>
      </c>
      <c r="B1938">
        <v>171.22450000000001</v>
      </c>
      <c r="C1938">
        <v>23.594580000000001</v>
      </c>
      <c r="D1938">
        <v>6.5860139999999998E-2</v>
      </c>
      <c r="E1938">
        <v>2.791324E-3</v>
      </c>
      <c r="F1938" s="95">
        <f t="shared" si="29"/>
        <v>171</v>
      </c>
    </row>
    <row r="1939" spans="1:6" x14ac:dyDescent="0.2">
      <c r="A1939">
        <v>96.435320000000004</v>
      </c>
      <c r="B1939">
        <v>171.32759999999999</v>
      </c>
      <c r="C1939">
        <v>23.648029999999999</v>
      </c>
      <c r="D1939">
        <v>8.2914600000000005E-2</v>
      </c>
      <c r="E1939">
        <v>3.5061939999999998E-3</v>
      </c>
      <c r="F1939" s="95">
        <f t="shared" si="29"/>
        <v>171</v>
      </c>
    </row>
    <row r="1940" spans="1:6" x14ac:dyDescent="0.2">
      <c r="A1940">
        <v>96.485339999999994</v>
      </c>
      <c r="B1940">
        <v>171.44659999999999</v>
      </c>
      <c r="C1940">
        <v>23.673829999999999</v>
      </c>
      <c r="D1940">
        <v>9.1911049999999994E-2</v>
      </c>
      <c r="E1940">
        <v>3.8823899999999999E-3</v>
      </c>
      <c r="F1940" s="95">
        <f t="shared" si="29"/>
        <v>171</v>
      </c>
    </row>
    <row r="1941" spans="1:6" x14ac:dyDescent="0.2">
      <c r="A1941">
        <v>96.535319999999999</v>
      </c>
      <c r="B1941">
        <v>171.5444</v>
      </c>
      <c r="C1941">
        <v>23.708770000000001</v>
      </c>
      <c r="D1941">
        <v>0.11104650000000001</v>
      </c>
      <c r="E1941">
        <v>4.6837750000000003E-3</v>
      </c>
      <c r="F1941" s="95">
        <f t="shared" si="29"/>
        <v>172</v>
      </c>
    </row>
    <row r="1942" spans="1:6" x14ac:dyDescent="0.2">
      <c r="A1942">
        <v>96.585319999999996</v>
      </c>
      <c r="B1942">
        <v>171.61859999999999</v>
      </c>
      <c r="C1942">
        <v>23.720659999999999</v>
      </c>
      <c r="D1942">
        <v>0.12798309999999999</v>
      </c>
      <c r="E1942">
        <v>5.3954299999999997E-3</v>
      </c>
      <c r="F1942" s="95">
        <f t="shared" si="29"/>
        <v>172</v>
      </c>
    </row>
    <row r="1943" spans="1:6" x14ac:dyDescent="0.2">
      <c r="A1943">
        <v>96.635319999999993</v>
      </c>
      <c r="B1943">
        <v>171.72970000000001</v>
      </c>
      <c r="C1943">
        <v>23.725069999999999</v>
      </c>
      <c r="D1943">
        <v>0.13973340000000001</v>
      </c>
      <c r="E1943">
        <v>5.8896950000000003E-3</v>
      </c>
      <c r="F1943" s="95">
        <f t="shared" si="29"/>
        <v>172</v>
      </c>
    </row>
    <row r="1944" spans="1:6" x14ac:dyDescent="0.2">
      <c r="A1944">
        <v>96.685320000000004</v>
      </c>
      <c r="B1944">
        <v>171.82149999999999</v>
      </c>
      <c r="C1944">
        <v>23.72813</v>
      </c>
      <c r="D1944">
        <v>0.12726270000000001</v>
      </c>
      <c r="E1944">
        <v>5.3633700000000001E-3</v>
      </c>
      <c r="F1944" s="95">
        <f t="shared" si="29"/>
        <v>172</v>
      </c>
    </row>
    <row r="1945" spans="1:6" x14ac:dyDescent="0.2">
      <c r="A1945">
        <v>96.735339999999994</v>
      </c>
      <c r="B1945">
        <v>171.9093</v>
      </c>
      <c r="C1945">
        <v>23.70495</v>
      </c>
      <c r="D1945">
        <v>0.12815170000000001</v>
      </c>
      <c r="E1945">
        <v>5.4061179999999997E-3</v>
      </c>
      <c r="F1945" s="95">
        <f t="shared" si="29"/>
        <v>172</v>
      </c>
    </row>
    <row r="1946" spans="1:6" x14ac:dyDescent="0.2">
      <c r="A1946">
        <v>96.785319999999999</v>
      </c>
      <c r="B1946">
        <v>171.99930000000001</v>
      </c>
      <c r="C1946">
        <v>23.76634</v>
      </c>
      <c r="D1946">
        <v>0.1165534</v>
      </c>
      <c r="E1946">
        <v>4.9041400000000004E-3</v>
      </c>
      <c r="F1946" s="95">
        <f t="shared" si="29"/>
        <v>172</v>
      </c>
    </row>
    <row r="1947" spans="1:6" x14ac:dyDescent="0.2">
      <c r="A1947">
        <v>96.835319999999996</v>
      </c>
      <c r="B1947">
        <v>172.09909999999999</v>
      </c>
      <c r="C1947">
        <v>23.743919999999999</v>
      </c>
      <c r="D1947">
        <v>0.1375035</v>
      </c>
      <c r="E1947">
        <v>5.7911020000000002E-3</v>
      </c>
      <c r="F1947" s="95">
        <f t="shared" si="29"/>
        <v>172</v>
      </c>
    </row>
    <row r="1948" spans="1:6" x14ac:dyDescent="0.2">
      <c r="A1948">
        <v>96.885319999999993</v>
      </c>
      <c r="B1948">
        <v>172.18260000000001</v>
      </c>
      <c r="C1948">
        <v>23.79984</v>
      </c>
      <c r="D1948">
        <v>0.1306552</v>
      </c>
      <c r="E1948">
        <v>5.4897499999999998E-3</v>
      </c>
      <c r="F1948" s="95">
        <f t="shared" si="29"/>
        <v>172</v>
      </c>
    </row>
    <row r="1949" spans="1:6" x14ac:dyDescent="0.2">
      <c r="A1949">
        <v>96.935320000000004</v>
      </c>
      <c r="B1949">
        <v>172.30009999999999</v>
      </c>
      <c r="C1949">
        <v>23.732340000000001</v>
      </c>
      <c r="D1949">
        <v>0.1094601</v>
      </c>
      <c r="E1949">
        <v>4.6122740000000004E-3</v>
      </c>
      <c r="F1949" s="95">
        <f t="shared" si="29"/>
        <v>172</v>
      </c>
    </row>
    <row r="1950" spans="1:6" x14ac:dyDescent="0.2">
      <c r="A1950">
        <v>96.985339999999994</v>
      </c>
      <c r="B1950">
        <v>172.39500000000001</v>
      </c>
      <c r="C1950">
        <v>23.777270000000001</v>
      </c>
      <c r="D1950">
        <v>0.1210561</v>
      </c>
      <c r="E1950">
        <v>5.0912520000000001E-3</v>
      </c>
      <c r="F1950" s="95">
        <f t="shared" si="29"/>
        <v>172</v>
      </c>
    </row>
    <row r="1951" spans="1:6" x14ac:dyDescent="0.2">
      <c r="A1951">
        <v>97.035319999999999</v>
      </c>
      <c r="B1951">
        <v>172.52459999999999</v>
      </c>
      <c r="C1951">
        <v>23.793469999999999</v>
      </c>
      <c r="D1951">
        <v>0.1716184</v>
      </c>
      <c r="E1951">
        <v>7.2128360000000002E-3</v>
      </c>
      <c r="F1951" s="95">
        <f t="shared" si="29"/>
        <v>173</v>
      </c>
    </row>
    <row r="1952" spans="1:6" x14ac:dyDescent="0.2">
      <c r="A1952">
        <v>97.085319999999996</v>
      </c>
      <c r="B1952">
        <v>172.63560000000001</v>
      </c>
      <c r="C1952">
        <v>23.784469999999999</v>
      </c>
      <c r="D1952">
        <v>0.12577540000000001</v>
      </c>
      <c r="E1952">
        <v>5.2881300000000003E-3</v>
      </c>
      <c r="F1952" s="95">
        <f t="shared" ref="F1952:F2015" si="30">ROUND(B1952,0)</f>
        <v>173</v>
      </c>
    </row>
    <row r="1953" spans="1:6" x14ac:dyDescent="0.2">
      <c r="A1953">
        <v>97.135319999999993</v>
      </c>
      <c r="B1953">
        <v>172.70959999999999</v>
      </c>
      <c r="C1953">
        <v>23.785699999999999</v>
      </c>
      <c r="D1953">
        <v>0.1294013</v>
      </c>
      <c r="E1953">
        <v>5.440299E-3</v>
      </c>
      <c r="F1953" s="95">
        <f t="shared" si="30"/>
        <v>173</v>
      </c>
    </row>
    <row r="1954" spans="1:6" x14ac:dyDescent="0.2">
      <c r="A1954">
        <v>97.185320000000004</v>
      </c>
      <c r="B1954">
        <v>172.80170000000001</v>
      </c>
      <c r="C1954">
        <v>23.80838</v>
      </c>
      <c r="D1954">
        <v>0.12684999999999999</v>
      </c>
      <c r="E1954">
        <v>5.3279579999999998E-3</v>
      </c>
      <c r="F1954" s="95">
        <f t="shared" si="30"/>
        <v>173</v>
      </c>
    </row>
    <row r="1955" spans="1:6" x14ac:dyDescent="0.2">
      <c r="A1955">
        <v>97.235339999999994</v>
      </c>
      <c r="B1955">
        <v>172.90389999999999</v>
      </c>
      <c r="C1955">
        <v>23.821999999999999</v>
      </c>
      <c r="D1955">
        <v>0.1219536</v>
      </c>
      <c r="E1955">
        <v>5.1193699999999998E-3</v>
      </c>
      <c r="F1955" s="95">
        <f t="shared" si="30"/>
        <v>173</v>
      </c>
    </row>
    <row r="1956" spans="1:6" x14ac:dyDescent="0.2">
      <c r="A1956">
        <v>97.285319999999999</v>
      </c>
      <c r="B1956">
        <v>173.01650000000001</v>
      </c>
      <c r="C1956">
        <v>23.80951</v>
      </c>
      <c r="D1956">
        <v>0.1240724</v>
      </c>
      <c r="E1956">
        <v>5.2110439999999997E-3</v>
      </c>
      <c r="F1956" s="95">
        <f t="shared" si="30"/>
        <v>173</v>
      </c>
    </row>
    <row r="1957" spans="1:6" x14ac:dyDescent="0.2">
      <c r="A1957">
        <v>97.335319999999996</v>
      </c>
      <c r="B1957">
        <v>173.11789999999999</v>
      </c>
      <c r="C1957">
        <v>23.839479999999998</v>
      </c>
      <c r="D1957">
        <v>0.11328340000000001</v>
      </c>
      <c r="E1957">
        <v>4.7519240000000003E-3</v>
      </c>
      <c r="F1957" s="95">
        <f t="shared" si="30"/>
        <v>173</v>
      </c>
    </row>
    <row r="1958" spans="1:6" x14ac:dyDescent="0.2">
      <c r="A1958">
        <v>97.385319999999993</v>
      </c>
      <c r="B1958">
        <v>173.1968</v>
      </c>
      <c r="C1958">
        <v>23.840160000000001</v>
      </c>
      <c r="D1958">
        <v>0.12934080000000001</v>
      </c>
      <c r="E1958">
        <v>5.4253299999999999E-3</v>
      </c>
      <c r="F1958" s="95">
        <f t="shared" si="30"/>
        <v>173</v>
      </c>
    </row>
    <row r="1959" spans="1:6" x14ac:dyDescent="0.2">
      <c r="A1959">
        <v>97.435320000000004</v>
      </c>
      <c r="B1959">
        <v>173.28319999999999</v>
      </c>
      <c r="C1959">
        <v>23.850560000000002</v>
      </c>
      <c r="D1959">
        <v>0.14272550000000001</v>
      </c>
      <c r="E1959">
        <v>5.9841529999999999E-3</v>
      </c>
      <c r="F1959" s="95">
        <f t="shared" si="30"/>
        <v>173</v>
      </c>
    </row>
    <row r="1960" spans="1:6" x14ac:dyDescent="0.2">
      <c r="A1960">
        <v>97.485339999999994</v>
      </c>
      <c r="B1960">
        <v>173.411</v>
      </c>
      <c r="C1960">
        <v>23.863969999999998</v>
      </c>
      <c r="D1960">
        <v>0.1013952</v>
      </c>
      <c r="E1960">
        <v>4.2488819999999998E-3</v>
      </c>
      <c r="F1960" s="95">
        <f t="shared" si="30"/>
        <v>173</v>
      </c>
    </row>
    <row r="1961" spans="1:6" x14ac:dyDescent="0.2">
      <c r="A1961">
        <v>97.535319999999999</v>
      </c>
      <c r="B1961">
        <v>173.50049999999999</v>
      </c>
      <c r="C1961">
        <v>23.860279999999999</v>
      </c>
      <c r="D1961">
        <v>0.1016422</v>
      </c>
      <c r="E1961">
        <v>4.259891E-3</v>
      </c>
      <c r="F1961" s="95">
        <f t="shared" si="30"/>
        <v>174</v>
      </c>
    </row>
    <row r="1962" spans="1:6" x14ac:dyDescent="0.2">
      <c r="A1962">
        <v>97.585319999999996</v>
      </c>
      <c r="B1962">
        <v>173.60890000000001</v>
      </c>
      <c r="C1962">
        <v>23.888929999999998</v>
      </c>
      <c r="D1962">
        <v>0.16931750000000001</v>
      </c>
      <c r="E1962">
        <v>7.0876960000000001E-3</v>
      </c>
      <c r="F1962" s="95">
        <f t="shared" si="30"/>
        <v>174</v>
      </c>
    </row>
    <row r="1963" spans="1:6" x14ac:dyDescent="0.2">
      <c r="A1963">
        <v>97.635319999999993</v>
      </c>
      <c r="B1963">
        <v>173.7225</v>
      </c>
      <c r="C1963">
        <v>23.88279</v>
      </c>
      <c r="D1963">
        <v>0.1048457</v>
      </c>
      <c r="E1963">
        <v>4.3900110000000001E-3</v>
      </c>
      <c r="F1963" s="95">
        <f t="shared" si="30"/>
        <v>174</v>
      </c>
    </row>
    <row r="1964" spans="1:6" x14ac:dyDescent="0.2">
      <c r="A1964">
        <v>97.685450000000003</v>
      </c>
      <c r="B1964">
        <v>173.82079999999999</v>
      </c>
      <c r="C1964">
        <v>23.894970000000001</v>
      </c>
      <c r="D1964">
        <v>0.13610459999999999</v>
      </c>
      <c r="E1964">
        <v>5.69595E-3</v>
      </c>
      <c r="F1964" s="95">
        <f t="shared" si="30"/>
        <v>174</v>
      </c>
    </row>
    <row r="1965" spans="1:6" x14ac:dyDescent="0.2">
      <c r="A1965">
        <v>97.735500000000002</v>
      </c>
      <c r="B1965">
        <v>173.91229999999999</v>
      </c>
      <c r="C1965">
        <v>23.90446</v>
      </c>
      <c r="D1965">
        <v>0.13813790000000001</v>
      </c>
      <c r="E1965">
        <v>5.77875E-3</v>
      </c>
      <c r="F1965" s="95">
        <f t="shared" si="30"/>
        <v>174</v>
      </c>
    </row>
    <row r="1966" spans="1:6" x14ac:dyDescent="0.2">
      <c r="A1966">
        <v>97.785499999999999</v>
      </c>
      <c r="B1966">
        <v>174.03579999999999</v>
      </c>
      <c r="C1966">
        <v>23.91394</v>
      </c>
      <c r="D1966">
        <v>0.1591765</v>
      </c>
      <c r="E1966">
        <v>6.65622E-3</v>
      </c>
      <c r="F1966" s="95">
        <f t="shared" si="30"/>
        <v>174</v>
      </c>
    </row>
    <row r="1967" spans="1:6" x14ac:dyDescent="0.2">
      <c r="A1967">
        <v>97.835509999999999</v>
      </c>
      <c r="B1967">
        <v>174.10910000000001</v>
      </c>
      <c r="C1967">
        <v>23.9422</v>
      </c>
      <c r="D1967">
        <v>0.14350009999999999</v>
      </c>
      <c r="E1967">
        <v>5.9936039999999996E-3</v>
      </c>
      <c r="F1967" s="95">
        <f t="shared" si="30"/>
        <v>174</v>
      </c>
    </row>
    <row r="1968" spans="1:6" x14ac:dyDescent="0.2">
      <c r="A1968">
        <v>97.885499999999993</v>
      </c>
      <c r="B1968">
        <v>174.21549999999999</v>
      </c>
      <c r="C1968">
        <v>23.87482</v>
      </c>
      <c r="D1968">
        <v>9.0582620000000003E-2</v>
      </c>
      <c r="E1968">
        <v>3.7940650000000001E-3</v>
      </c>
      <c r="F1968" s="95">
        <f t="shared" si="30"/>
        <v>174</v>
      </c>
    </row>
    <row r="1969" spans="1:6" x14ac:dyDescent="0.2">
      <c r="A1969">
        <v>97.935500000000005</v>
      </c>
      <c r="B1969">
        <v>174.2851</v>
      </c>
      <c r="C1969">
        <v>23.89734</v>
      </c>
      <c r="D1969">
        <v>0.27092440000000001</v>
      </c>
      <c r="E1969">
        <v>1.133701E-2</v>
      </c>
      <c r="F1969" s="95">
        <f t="shared" si="30"/>
        <v>174</v>
      </c>
    </row>
    <row r="1970" spans="1:6" x14ac:dyDescent="0.2">
      <c r="A1970">
        <v>98.095820000000003</v>
      </c>
      <c r="B1970">
        <v>174.60810000000001</v>
      </c>
      <c r="C1970">
        <v>23.978280000000002</v>
      </c>
      <c r="D1970">
        <v>0.14610870000000001</v>
      </c>
      <c r="E1970">
        <v>6.0933760000000002E-3</v>
      </c>
      <c r="F1970" s="95">
        <f t="shared" si="30"/>
        <v>175</v>
      </c>
    </row>
    <row r="1971" spans="1:6" x14ac:dyDescent="0.2">
      <c r="A1971">
        <v>98.145840000000007</v>
      </c>
      <c r="B1971">
        <v>174.71619999999999</v>
      </c>
      <c r="C1971">
        <v>24.006959999999999</v>
      </c>
      <c r="D1971">
        <v>0.1052604</v>
      </c>
      <c r="E1971">
        <v>4.3845790000000004E-3</v>
      </c>
      <c r="F1971" s="95">
        <f t="shared" si="30"/>
        <v>175</v>
      </c>
    </row>
    <row r="1972" spans="1:6" x14ac:dyDescent="0.2">
      <c r="A1972">
        <v>98.195819999999998</v>
      </c>
      <c r="B1972">
        <v>174.8152</v>
      </c>
      <c r="C1972">
        <v>23.977160000000001</v>
      </c>
      <c r="D1972">
        <v>0.14931639999999999</v>
      </c>
      <c r="E1972">
        <v>6.2274449999999999E-3</v>
      </c>
      <c r="F1972" s="95">
        <f t="shared" si="30"/>
        <v>175</v>
      </c>
    </row>
    <row r="1973" spans="1:6" x14ac:dyDescent="0.2">
      <c r="A1973">
        <v>98.245840000000001</v>
      </c>
      <c r="B1973">
        <v>174.94030000000001</v>
      </c>
      <c r="C1973">
        <v>23.953410000000002</v>
      </c>
      <c r="D1973">
        <v>0.1250124</v>
      </c>
      <c r="E1973">
        <v>5.2189799999999998E-3</v>
      </c>
      <c r="F1973" s="95">
        <f t="shared" si="30"/>
        <v>175</v>
      </c>
    </row>
    <row r="1974" spans="1:6" x14ac:dyDescent="0.2">
      <c r="A1974">
        <v>98.295820000000006</v>
      </c>
      <c r="B1974">
        <v>175.04259999999999</v>
      </c>
      <c r="C1974">
        <v>24.156870000000001</v>
      </c>
      <c r="D1974">
        <v>9.786781E-2</v>
      </c>
      <c r="E1974">
        <v>4.0513449999999996E-3</v>
      </c>
      <c r="F1974" s="95">
        <f t="shared" si="30"/>
        <v>175</v>
      </c>
    </row>
    <row r="1975" spans="1:6" x14ac:dyDescent="0.2">
      <c r="A1975">
        <v>98.349059999999994</v>
      </c>
      <c r="B1975">
        <v>175.14879999999999</v>
      </c>
      <c r="C1975">
        <v>23.921769999999999</v>
      </c>
      <c r="D1975">
        <v>0.24617049999999999</v>
      </c>
      <c r="E1975">
        <v>1.029065E-2</v>
      </c>
      <c r="F1975" s="95">
        <f t="shared" si="30"/>
        <v>175</v>
      </c>
    </row>
    <row r="1976" spans="1:6" x14ac:dyDescent="0.2">
      <c r="A1976">
        <v>98.399680000000004</v>
      </c>
      <c r="B1976">
        <v>175.2611</v>
      </c>
      <c r="C1976">
        <v>23.943069999999999</v>
      </c>
      <c r="D1976">
        <v>0.11084339999999999</v>
      </c>
      <c r="E1976">
        <v>4.6294589999999998E-3</v>
      </c>
      <c r="F1976" s="95">
        <f t="shared" si="30"/>
        <v>175</v>
      </c>
    </row>
    <row r="1977" spans="1:6" x14ac:dyDescent="0.2">
      <c r="A1977">
        <v>98.449680000000001</v>
      </c>
      <c r="B1977">
        <v>175.35429999999999</v>
      </c>
      <c r="C1977">
        <v>23.980419999999999</v>
      </c>
      <c r="D1977">
        <v>7.7306159999999999E-2</v>
      </c>
      <c r="E1977">
        <v>3.2237199999999998E-3</v>
      </c>
      <c r="F1977" s="95">
        <f t="shared" si="30"/>
        <v>175</v>
      </c>
    </row>
    <row r="1978" spans="1:6" x14ac:dyDescent="0.2">
      <c r="A1978">
        <v>98.499679999999998</v>
      </c>
      <c r="B1978">
        <v>175.4709</v>
      </c>
      <c r="C1978">
        <v>23.94774</v>
      </c>
      <c r="D1978">
        <v>0.12624940000000001</v>
      </c>
      <c r="E1978">
        <v>5.2718729999999998E-3</v>
      </c>
      <c r="F1978" s="95">
        <f t="shared" si="30"/>
        <v>175</v>
      </c>
    </row>
    <row r="1979" spans="1:6" x14ac:dyDescent="0.2">
      <c r="A1979">
        <v>98.549679999999995</v>
      </c>
      <c r="B1979">
        <v>175.5592</v>
      </c>
      <c r="C1979">
        <v>23.988</v>
      </c>
      <c r="D1979">
        <v>0.1270635</v>
      </c>
      <c r="E1979">
        <v>5.2969619999999997E-3</v>
      </c>
      <c r="F1979" s="95">
        <f t="shared" si="30"/>
        <v>176</v>
      </c>
    </row>
    <row r="1980" spans="1:6" x14ac:dyDescent="0.2">
      <c r="A1980">
        <v>98.599680000000006</v>
      </c>
      <c r="B1980">
        <v>175.65950000000001</v>
      </c>
      <c r="C1980">
        <v>23.97129</v>
      </c>
      <c r="D1980">
        <v>0.1266602</v>
      </c>
      <c r="E1980">
        <v>5.283828E-3</v>
      </c>
      <c r="F1980" s="95">
        <f t="shared" si="30"/>
        <v>176</v>
      </c>
    </row>
    <row r="1981" spans="1:6" x14ac:dyDescent="0.2">
      <c r="A1981">
        <v>98.649680000000004</v>
      </c>
      <c r="B1981">
        <v>175.76349999999999</v>
      </c>
      <c r="C1981">
        <v>23.962039999999998</v>
      </c>
      <c r="D1981">
        <v>0.1116523</v>
      </c>
      <c r="E1981">
        <v>4.6595459999999997E-3</v>
      </c>
      <c r="F1981" s="95">
        <f t="shared" si="30"/>
        <v>176</v>
      </c>
    </row>
    <row r="1982" spans="1:6" x14ac:dyDescent="0.2">
      <c r="A1982">
        <v>98.699680000000001</v>
      </c>
      <c r="B1982">
        <v>175.875</v>
      </c>
      <c r="C1982">
        <v>23.965679999999999</v>
      </c>
      <c r="D1982">
        <v>0.1268774</v>
      </c>
      <c r="E1982">
        <v>5.2941289999999998E-3</v>
      </c>
      <c r="F1982" s="95">
        <f t="shared" si="30"/>
        <v>176</v>
      </c>
    </row>
    <row r="1983" spans="1:6" x14ac:dyDescent="0.2">
      <c r="A1983">
        <v>98.749679999999998</v>
      </c>
      <c r="B1983">
        <v>175.96260000000001</v>
      </c>
      <c r="C1983">
        <v>24.005030000000001</v>
      </c>
      <c r="D1983">
        <v>0.1415032</v>
      </c>
      <c r="E1983">
        <v>5.8947319999999997E-3</v>
      </c>
      <c r="F1983" s="95">
        <f t="shared" si="30"/>
        <v>176</v>
      </c>
    </row>
    <row r="1984" spans="1:6" x14ac:dyDescent="0.2">
      <c r="A1984">
        <v>98.799679999999995</v>
      </c>
      <c r="B1984">
        <v>176.04939999999999</v>
      </c>
      <c r="C1984">
        <v>24.026489999999999</v>
      </c>
      <c r="D1984">
        <v>0.17330180000000001</v>
      </c>
      <c r="E1984">
        <v>7.2129450000000001E-3</v>
      </c>
      <c r="F1984" s="95">
        <f t="shared" si="30"/>
        <v>176</v>
      </c>
    </row>
    <row r="1985" spans="1:6" x14ac:dyDescent="0.2">
      <c r="A1985">
        <v>98.850319999999996</v>
      </c>
      <c r="B1985">
        <v>176.1317</v>
      </c>
      <c r="C1985">
        <v>23.892340000000001</v>
      </c>
      <c r="D1985">
        <v>0.53287839999999997</v>
      </c>
      <c r="E1985">
        <v>2.230331E-2</v>
      </c>
      <c r="F1985" s="95">
        <f t="shared" si="30"/>
        <v>176</v>
      </c>
    </row>
    <row r="1986" spans="1:6" x14ac:dyDescent="0.2">
      <c r="A1986">
        <v>98.901679999999999</v>
      </c>
      <c r="B1986">
        <v>176.2388</v>
      </c>
      <c r="C1986">
        <v>23.860620000000001</v>
      </c>
      <c r="D1986">
        <v>-7.9861650000000006E-2</v>
      </c>
      <c r="E1986" s="112">
        <v>-3.3470000000000001E-3</v>
      </c>
      <c r="F1986" s="95">
        <f t="shared" si="30"/>
        <v>176</v>
      </c>
    </row>
    <row r="1987" spans="1:6" x14ac:dyDescent="0.2">
      <c r="A1987">
        <v>98.951679999999996</v>
      </c>
      <c r="B1987">
        <v>176.3621</v>
      </c>
      <c r="C1987">
        <v>24.006879999999999</v>
      </c>
      <c r="D1987">
        <v>8.8458629999999996E-2</v>
      </c>
      <c r="E1987">
        <v>3.6847199999999998E-3</v>
      </c>
      <c r="F1987" s="95">
        <f t="shared" si="30"/>
        <v>176</v>
      </c>
    </row>
    <row r="1988" spans="1:6" x14ac:dyDescent="0.2">
      <c r="A1988">
        <v>99.001660000000001</v>
      </c>
      <c r="B1988">
        <v>176.45570000000001</v>
      </c>
      <c r="C1988">
        <v>23.998080000000002</v>
      </c>
      <c r="D1988">
        <v>0.1187284</v>
      </c>
      <c r="E1988">
        <v>4.947412E-3</v>
      </c>
      <c r="F1988" s="95">
        <f t="shared" si="30"/>
        <v>176</v>
      </c>
    </row>
    <row r="1989" spans="1:6" x14ac:dyDescent="0.2">
      <c r="A1989">
        <v>99.051680000000005</v>
      </c>
      <c r="B1989">
        <v>176.56309999999999</v>
      </c>
      <c r="C1989">
        <v>24.030200000000001</v>
      </c>
      <c r="D1989">
        <v>0.14520720000000001</v>
      </c>
      <c r="E1989">
        <v>6.0426940000000004E-3</v>
      </c>
      <c r="F1989" s="95">
        <f t="shared" si="30"/>
        <v>177</v>
      </c>
    </row>
    <row r="1990" spans="1:6" x14ac:dyDescent="0.2">
      <c r="A1990">
        <v>99.101680000000002</v>
      </c>
      <c r="B1990">
        <v>176.65719999999999</v>
      </c>
      <c r="C1990">
        <v>24.060220000000001</v>
      </c>
      <c r="D1990">
        <v>0.1389965</v>
      </c>
      <c r="E1990">
        <v>5.777028E-3</v>
      </c>
      <c r="F1990" s="95">
        <f t="shared" si="30"/>
        <v>177</v>
      </c>
    </row>
    <row r="1991" spans="1:6" x14ac:dyDescent="0.2">
      <c r="A1991">
        <v>99.151679999999999</v>
      </c>
      <c r="B1991">
        <v>176.75380000000001</v>
      </c>
      <c r="C1991">
        <v>24.07499</v>
      </c>
      <c r="D1991">
        <v>0.13473660000000001</v>
      </c>
      <c r="E1991">
        <v>5.5965390000000002E-3</v>
      </c>
      <c r="F1991" s="95">
        <f t="shared" si="30"/>
        <v>177</v>
      </c>
    </row>
    <row r="1992" spans="1:6" x14ac:dyDescent="0.2">
      <c r="A1992">
        <v>99.201679999999996</v>
      </c>
      <c r="B1992">
        <v>176.82689999999999</v>
      </c>
      <c r="C1992">
        <v>24.049320000000002</v>
      </c>
      <c r="D1992">
        <v>0.1176734</v>
      </c>
      <c r="E1992">
        <v>4.8930040000000003E-3</v>
      </c>
      <c r="F1992" s="95">
        <f t="shared" si="30"/>
        <v>177</v>
      </c>
    </row>
    <row r="1993" spans="1:6" x14ac:dyDescent="0.2">
      <c r="A1993">
        <v>99.251660000000001</v>
      </c>
      <c r="B1993">
        <v>176.94720000000001</v>
      </c>
      <c r="C1993">
        <v>24.087599999999998</v>
      </c>
      <c r="D1993">
        <v>0.1550935</v>
      </c>
      <c r="E1993">
        <v>6.4387309999999996E-3</v>
      </c>
      <c r="F1993" s="95">
        <f t="shared" si="30"/>
        <v>177</v>
      </c>
    </row>
    <row r="1994" spans="1:6" x14ac:dyDescent="0.2">
      <c r="A1994">
        <v>99.301680000000005</v>
      </c>
      <c r="B1994">
        <v>177.0455</v>
      </c>
      <c r="C1994">
        <v>24.136839999999999</v>
      </c>
      <c r="D1994">
        <v>0.1761016</v>
      </c>
      <c r="E1994">
        <v>7.2959660000000001E-3</v>
      </c>
      <c r="F1994" s="95">
        <f t="shared" si="30"/>
        <v>177</v>
      </c>
    </row>
    <row r="1995" spans="1:6" x14ac:dyDescent="0.2">
      <c r="A1995">
        <v>99.352339999999998</v>
      </c>
      <c r="B1995">
        <v>177.15260000000001</v>
      </c>
      <c r="C1995">
        <v>23.74878</v>
      </c>
      <c r="D1995">
        <v>-0.1441624</v>
      </c>
      <c r="E1995" s="112">
        <v>-6.0702999999999998E-3</v>
      </c>
      <c r="F1995" s="95">
        <f t="shared" si="30"/>
        <v>177</v>
      </c>
    </row>
    <row r="1996" spans="1:6" x14ac:dyDescent="0.2">
      <c r="A1996">
        <v>99.405510000000007</v>
      </c>
      <c r="B1996">
        <v>177.25059999999999</v>
      </c>
      <c r="C1996">
        <v>24.19896</v>
      </c>
      <c r="D1996">
        <v>8.1806779999999996E-2</v>
      </c>
      <c r="E1996">
        <v>3.3805900000000002E-3</v>
      </c>
      <c r="F1996" s="95">
        <f t="shared" si="30"/>
        <v>177</v>
      </c>
    </row>
    <row r="1997" spans="1:6" x14ac:dyDescent="0.2">
      <c r="A1997">
        <v>99.455500000000001</v>
      </c>
      <c r="B1997">
        <v>177.34129999999999</v>
      </c>
      <c r="C1997">
        <v>24.13186</v>
      </c>
      <c r="D1997">
        <v>8.5537039999999995E-2</v>
      </c>
      <c r="E1997">
        <v>3.544569E-3</v>
      </c>
      <c r="F1997" s="95">
        <f t="shared" si="30"/>
        <v>177</v>
      </c>
    </row>
    <row r="1998" spans="1:6" x14ac:dyDescent="0.2">
      <c r="A1998">
        <v>99.505499999999998</v>
      </c>
      <c r="B1998">
        <v>177.4366</v>
      </c>
      <c r="C1998">
        <v>24.148599999999998</v>
      </c>
      <c r="D1998">
        <v>0.13065450000000001</v>
      </c>
      <c r="E1998">
        <v>5.4104380000000001E-3</v>
      </c>
      <c r="F1998" s="95">
        <f t="shared" si="30"/>
        <v>177</v>
      </c>
    </row>
    <row r="1999" spans="1:6" x14ac:dyDescent="0.2">
      <c r="A1999">
        <v>99.555490000000006</v>
      </c>
      <c r="B1999">
        <v>177.5412</v>
      </c>
      <c r="C1999">
        <v>24.136700000000001</v>
      </c>
      <c r="D1999">
        <v>0.1003453</v>
      </c>
      <c r="E1999">
        <v>4.1573740000000001E-3</v>
      </c>
      <c r="F1999" s="95">
        <f t="shared" si="30"/>
        <v>178</v>
      </c>
    </row>
    <row r="2000" spans="1:6" x14ac:dyDescent="0.2">
      <c r="A2000">
        <v>99.605500000000006</v>
      </c>
      <c r="B2000">
        <v>177.64510000000001</v>
      </c>
      <c r="C2000">
        <v>24.137499999999999</v>
      </c>
      <c r="D2000">
        <v>0.1077043</v>
      </c>
      <c r="E2000">
        <v>4.4621139999999997E-3</v>
      </c>
      <c r="F2000" s="95">
        <f t="shared" si="30"/>
        <v>178</v>
      </c>
    </row>
    <row r="2001" spans="1:6" x14ac:dyDescent="0.2">
      <c r="A2001">
        <v>99.655510000000007</v>
      </c>
      <c r="B2001">
        <v>177.7672</v>
      </c>
      <c r="C2001">
        <v>24.136399999999998</v>
      </c>
      <c r="D2001">
        <v>0.13462209999999999</v>
      </c>
      <c r="E2001">
        <v>5.5775520000000004E-3</v>
      </c>
      <c r="F2001" s="95">
        <f t="shared" si="30"/>
        <v>178</v>
      </c>
    </row>
    <row r="2002" spans="1:6" x14ac:dyDescent="0.2">
      <c r="A2002">
        <v>99.705500000000001</v>
      </c>
      <c r="B2002">
        <v>177.84129999999999</v>
      </c>
      <c r="C2002">
        <v>24.174859999999999</v>
      </c>
      <c r="D2002">
        <v>0.1213306</v>
      </c>
      <c r="E2002">
        <v>5.0188780000000001E-3</v>
      </c>
      <c r="F2002" s="95">
        <f t="shared" si="30"/>
        <v>178</v>
      </c>
    </row>
    <row r="2003" spans="1:6" x14ac:dyDescent="0.2">
      <c r="A2003">
        <v>99.755499999999998</v>
      </c>
      <c r="B2003">
        <v>177.9477</v>
      </c>
      <c r="C2003">
        <v>24.076840000000001</v>
      </c>
      <c r="D2003">
        <v>0.1893948</v>
      </c>
      <c r="E2003">
        <v>7.8662679999999992E-3</v>
      </c>
      <c r="F2003" s="95">
        <f t="shared" si="30"/>
        <v>178</v>
      </c>
    </row>
    <row r="2004" spans="1:6" x14ac:dyDescent="0.2">
      <c r="A2004">
        <v>99.805490000000006</v>
      </c>
      <c r="B2004">
        <v>178.0428</v>
      </c>
      <c r="C2004">
        <v>24.150960000000001</v>
      </c>
      <c r="D2004">
        <v>0.10250380000000001</v>
      </c>
      <c r="E2004">
        <v>4.244294E-3</v>
      </c>
      <c r="F2004" s="95">
        <f t="shared" si="30"/>
        <v>178</v>
      </c>
    </row>
    <row r="2005" spans="1:6" x14ac:dyDescent="0.2">
      <c r="A2005">
        <v>99.855500000000006</v>
      </c>
      <c r="B2005">
        <v>178.10769999999999</v>
      </c>
      <c r="C2005">
        <v>24.185700000000001</v>
      </c>
      <c r="D2005">
        <v>0.104335</v>
      </c>
      <c r="E2005">
        <v>4.313908E-3</v>
      </c>
      <c r="F2005" s="95">
        <f t="shared" si="30"/>
        <v>178</v>
      </c>
    </row>
    <row r="2006" spans="1:6" x14ac:dyDescent="0.2">
      <c r="A2006">
        <v>99.905510000000007</v>
      </c>
      <c r="B2006">
        <v>178.22649999999999</v>
      </c>
      <c r="C2006">
        <v>24.174700000000001</v>
      </c>
      <c r="D2006">
        <v>0.12958600000000001</v>
      </c>
      <c r="E2006">
        <v>5.3603949999999996E-3</v>
      </c>
      <c r="F2006" s="95">
        <f t="shared" si="30"/>
        <v>178</v>
      </c>
    </row>
    <row r="2007" spans="1:6" x14ac:dyDescent="0.2">
      <c r="A2007">
        <v>99.955500000000001</v>
      </c>
      <c r="B2007">
        <v>178.31450000000001</v>
      </c>
      <c r="C2007">
        <v>24.165649999999999</v>
      </c>
      <c r="D2007">
        <v>0.1215509</v>
      </c>
      <c r="E2007">
        <v>5.0299029999999996E-3</v>
      </c>
      <c r="F2007" s="95">
        <f t="shared" si="30"/>
        <v>178</v>
      </c>
    </row>
    <row r="2008" spans="1:6" x14ac:dyDescent="0.2">
      <c r="A2008">
        <v>100.0055</v>
      </c>
      <c r="B2008">
        <v>178.45259999999999</v>
      </c>
      <c r="C2008">
        <v>24.193180000000002</v>
      </c>
      <c r="D2008">
        <v>0.13288539999999999</v>
      </c>
      <c r="E2008">
        <v>5.4926790000000003E-3</v>
      </c>
      <c r="F2008" s="95">
        <f t="shared" si="30"/>
        <v>178</v>
      </c>
    </row>
    <row r="2009" spans="1:6" x14ac:dyDescent="0.2">
      <c r="A2009">
        <v>100.05549999999999</v>
      </c>
      <c r="B2009">
        <v>178.5361</v>
      </c>
      <c r="C2009">
        <v>24.216049999999999</v>
      </c>
      <c r="D2009">
        <v>0.10895580000000001</v>
      </c>
      <c r="E2009">
        <v>4.499322E-3</v>
      </c>
      <c r="F2009" s="95">
        <f t="shared" si="30"/>
        <v>179</v>
      </c>
    </row>
    <row r="2010" spans="1:6" x14ac:dyDescent="0.2">
      <c r="A2010">
        <v>100.10550000000001</v>
      </c>
      <c r="B2010">
        <v>178.61789999999999</v>
      </c>
      <c r="C2010">
        <v>24.164159999999999</v>
      </c>
      <c r="D2010">
        <v>0.1313986</v>
      </c>
      <c r="E2010">
        <v>5.4377499999999999E-3</v>
      </c>
      <c r="F2010" s="95">
        <f t="shared" si="30"/>
        <v>179</v>
      </c>
    </row>
    <row r="2011" spans="1:6" x14ac:dyDescent="0.2">
      <c r="A2011">
        <v>100.1555</v>
      </c>
      <c r="B2011">
        <v>178.73400000000001</v>
      </c>
      <c r="C2011">
        <v>24.219360000000002</v>
      </c>
      <c r="D2011">
        <v>0.12820129999999999</v>
      </c>
      <c r="E2011">
        <v>5.2933399999999997E-3</v>
      </c>
      <c r="F2011" s="95">
        <f t="shared" si="30"/>
        <v>179</v>
      </c>
    </row>
    <row r="2012" spans="1:6" x14ac:dyDescent="0.2">
      <c r="A2012">
        <v>100.2055</v>
      </c>
      <c r="B2012">
        <v>178.84700000000001</v>
      </c>
      <c r="C2012">
        <v>24.226500000000001</v>
      </c>
      <c r="D2012">
        <v>0.1153396</v>
      </c>
      <c r="E2012">
        <v>4.7608859999999998E-3</v>
      </c>
      <c r="F2012" s="95">
        <f t="shared" si="30"/>
        <v>179</v>
      </c>
    </row>
    <row r="2013" spans="1:6" x14ac:dyDescent="0.2">
      <c r="A2013">
        <v>100.2555</v>
      </c>
      <c r="B2013">
        <v>178.9556</v>
      </c>
      <c r="C2013">
        <v>24.195209999999999</v>
      </c>
      <c r="D2013">
        <v>0.12441140000000001</v>
      </c>
      <c r="E2013">
        <v>5.1419839999999996E-3</v>
      </c>
      <c r="F2013" s="95">
        <f t="shared" si="30"/>
        <v>179</v>
      </c>
    </row>
    <row r="2014" spans="1:6" x14ac:dyDescent="0.2">
      <c r="A2014">
        <v>100.30549999999999</v>
      </c>
      <c r="B2014">
        <v>179.04689999999999</v>
      </c>
      <c r="C2014">
        <v>24.249839999999999</v>
      </c>
      <c r="D2014">
        <v>0.1154742</v>
      </c>
      <c r="E2014">
        <v>4.7618560000000001E-3</v>
      </c>
      <c r="F2014" s="95">
        <f t="shared" si="30"/>
        <v>179</v>
      </c>
    </row>
    <row r="2015" spans="1:6" x14ac:dyDescent="0.2">
      <c r="A2015">
        <v>100.35550000000001</v>
      </c>
      <c r="B2015">
        <v>179.1506</v>
      </c>
      <c r="C2015">
        <v>24.2225</v>
      </c>
      <c r="D2015">
        <v>0.1480842</v>
      </c>
      <c r="E2015">
        <v>6.1134989999999997E-3</v>
      </c>
      <c r="F2015" s="95">
        <f t="shared" si="30"/>
        <v>179</v>
      </c>
    </row>
    <row r="2016" spans="1:6" x14ac:dyDescent="0.2">
      <c r="A2016">
        <v>100.4055</v>
      </c>
      <c r="B2016">
        <v>179.2569</v>
      </c>
      <c r="C2016">
        <v>24.24372</v>
      </c>
      <c r="D2016">
        <v>0.11842270000000001</v>
      </c>
      <c r="E2016">
        <v>4.8846749999999998E-3</v>
      </c>
      <c r="F2016" s="95">
        <f t="shared" ref="F2016:F2079" si="31">ROUND(B2016,0)</f>
        <v>179</v>
      </c>
    </row>
    <row r="2017" spans="1:6" x14ac:dyDescent="0.2">
      <c r="A2017">
        <v>100.4555</v>
      </c>
      <c r="B2017">
        <v>179.34559999999999</v>
      </c>
      <c r="C2017">
        <v>24.22345</v>
      </c>
      <c r="D2017">
        <v>0.16075390000000001</v>
      </c>
      <c r="E2017">
        <v>6.636294E-3</v>
      </c>
      <c r="F2017" s="95">
        <f t="shared" si="31"/>
        <v>179</v>
      </c>
    </row>
    <row r="2018" spans="1:6" x14ac:dyDescent="0.2">
      <c r="A2018">
        <v>100.5055</v>
      </c>
      <c r="B2018">
        <v>179.46090000000001</v>
      </c>
      <c r="C2018">
        <v>24.24213</v>
      </c>
      <c r="D2018">
        <v>0.122128</v>
      </c>
      <c r="E2018">
        <v>5.03784E-3</v>
      </c>
      <c r="F2018" s="95">
        <f t="shared" si="31"/>
        <v>179</v>
      </c>
    </row>
    <row r="2019" spans="1:6" x14ac:dyDescent="0.2">
      <c r="A2019">
        <v>100.55549999999999</v>
      </c>
      <c r="B2019">
        <v>179.56370000000001</v>
      </c>
      <c r="C2019">
        <v>24.255960000000002</v>
      </c>
      <c r="D2019">
        <v>0.1257286</v>
      </c>
      <c r="E2019">
        <v>5.1834100000000003E-3</v>
      </c>
      <c r="F2019" s="95">
        <f t="shared" si="31"/>
        <v>180</v>
      </c>
    </row>
    <row r="2020" spans="1:6" x14ac:dyDescent="0.2">
      <c r="A2020">
        <v>100.60550000000001</v>
      </c>
      <c r="B2020">
        <v>179.66380000000001</v>
      </c>
      <c r="C2020">
        <v>24.28482</v>
      </c>
      <c r="D2020">
        <v>0.1293609</v>
      </c>
      <c r="E2020">
        <v>5.3268220000000002E-3</v>
      </c>
      <c r="F2020" s="95">
        <f t="shared" si="31"/>
        <v>180</v>
      </c>
    </row>
    <row r="2021" spans="1:6" x14ac:dyDescent="0.2">
      <c r="A2021">
        <v>100.6562</v>
      </c>
      <c r="B2021">
        <v>179.7551</v>
      </c>
      <c r="C2021">
        <v>24.071059999999999</v>
      </c>
      <c r="D2021">
        <v>0.40129150000000002</v>
      </c>
      <c r="E2021">
        <v>1.6671120000000001E-2</v>
      </c>
      <c r="F2021" s="95">
        <f t="shared" si="31"/>
        <v>180</v>
      </c>
    </row>
    <row r="2022" spans="1:6" x14ac:dyDescent="0.2">
      <c r="A2022">
        <v>100.76600000000001</v>
      </c>
      <c r="B2022">
        <v>179.98089999999999</v>
      </c>
      <c r="C2022">
        <v>24.285520000000002</v>
      </c>
      <c r="D2022">
        <v>0.13800000000000001</v>
      </c>
      <c r="E2022">
        <v>5.682398E-3</v>
      </c>
      <c r="F2022" s="95">
        <f t="shared" si="31"/>
        <v>180</v>
      </c>
    </row>
    <row r="2023" spans="1:6" x14ac:dyDescent="0.2">
      <c r="A2023">
        <v>100.816</v>
      </c>
      <c r="B2023">
        <v>180.0813</v>
      </c>
      <c r="C2023">
        <v>24.2834</v>
      </c>
      <c r="D2023">
        <v>0.1447995</v>
      </c>
      <c r="E2023">
        <v>5.9629009999999996E-3</v>
      </c>
      <c r="F2023" s="95">
        <f t="shared" si="31"/>
        <v>180</v>
      </c>
    </row>
    <row r="2024" spans="1:6" x14ac:dyDescent="0.2">
      <c r="A2024">
        <v>100.866</v>
      </c>
      <c r="B2024">
        <v>180.19659999999999</v>
      </c>
      <c r="C2024">
        <v>24.31523</v>
      </c>
      <c r="D2024">
        <v>0.1348598</v>
      </c>
      <c r="E2024">
        <v>5.5463109999999999E-3</v>
      </c>
      <c r="F2024" s="95">
        <f t="shared" si="31"/>
        <v>180</v>
      </c>
    </row>
    <row r="2025" spans="1:6" x14ac:dyDescent="0.2">
      <c r="A2025">
        <v>100.916</v>
      </c>
      <c r="B2025">
        <v>180.28200000000001</v>
      </c>
      <c r="C2025">
        <v>24.29486</v>
      </c>
      <c r="D2025">
        <v>0.1248402</v>
      </c>
      <c r="E2025">
        <v>5.1385429999999998E-3</v>
      </c>
      <c r="F2025" s="95">
        <f t="shared" si="31"/>
        <v>180</v>
      </c>
    </row>
    <row r="2026" spans="1:6" x14ac:dyDescent="0.2">
      <c r="A2026">
        <v>100.96599999999999</v>
      </c>
      <c r="B2026">
        <v>180.36760000000001</v>
      </c>
      <c r="C2026">
        <v>24.301559999999998</v>
      </c>
      <c r="D2026">
        <v>0.10558910000000001</v>
      </c>
      <c r="E2026">
        <v>4.344952E-3</v>
      </c>
      <c r="F2026" s="95">
        <f t="shared" si="31"/>
        <v>180</v>
      </c>
    </row>
    <row r="2027" spans="1:6" x14ac:dyDescent="0.2">
      <c r="A2027">
        <v>101.01600000000001</v>
      </c>
      <c r="B2027">
        <v>180.47</v>
      </c>
      <c r="C2027">
        <v>24.308620000000001</v>
      </c>
      <c r="D2027">
        <v>0.11724759999999999</v>
      </c>
      <c r="E2027">
        <v>4.8232910000000004E-3</v>
      </c>
      <c r="F2027" s="95">
        <f t="shared" si="31"/>
        <v>180</v>
      </c>
    </row>
    <row r="2028" spans="1:6" x14ac:dyDescent="0.2">
      <c r="A2028">
        <v>101.066</v>
      </c>
      <c r="B2028">
        <v>180.56819999999999</v>
      </c>
      <c r="C2028">
        <v>24.322520000000001</v>
      </c>
      <c r="D2028">
        <v>0.1128228</v>
      </c>
      <c r="E2028">
        <v>4.6386140000000001E-3</v>
      </c>
      <c r="F2028" s="95">
        <f t="shared" si="31"/>
        <v>181</v>
      </c>
    </row>
    <row r="2029" spans="1:6" x14ac:dyDescent="0.2">
      <c r="A2029">
        <v>101.116</v>
      </c>
      <c r="B2029">
        <v>180.68180000000001</v>
      </c>
      <c r="C2029">
        <v>24.307469999999999</v>
      </c>
      <c r="D2029">
        <v>0.15718779999999999</v>
      </c>
      <c r="E2029">
        <v>6.466645E-3</v>
      </c>
      <c r="F2029" s="95">
        <f t="shared" si="31"/>
        <v>181</v>
      </c>
    </row>
    <row r="2030" spans="1:6" x14ac:dyDescent="0.2">
      <c r="A2030">
        <v>101.166</v>
      </c>
      <c r="B2030">
        <v>180.79769999999999</v>
      </c>
      <c r="C2030">
        <v>24.344560000000001</v>
      </c>
      <c r="D2030">
        <v>0.1440854</v>
      </c>
      <c r="E2030">
        <v>5.9185890000000001E-3</v>
      </c>
      <c r="F2030" s="95">
        <f t="shared" si="31"/>
        <v>181</v>
      </c>
    </row>
    <row r="2031" spans="1:6" x14ac:dyDescent="0.2">
      <c r="A2031">
        <v>101.21599999999999</v>
      </c>
      <c r="B2031">
        <v>180.89599999999999</v>
      </c>
      <c r="C2031">
        <v>24.320239999999998</v>
      </c>
      <c r="D2031">
        <v>0.13046469999999999</v>
      </c>
      <c r="E2031">
        <v>5.3644499999999998E-3</v>
      </c>
      <c r="F2031" s="95">
        <f t="shared" si="31"/>
        <v>181</v>
      </c>
    </row>
    <row r="2032" spans="1:6" x14ac:dyDescent="0.2">
      <c r="A2032">
        <v>101.26600000000001</v>
      </c>
      <c r="B2032">
        <v>181.0204</v>
      </c>
      <c r="C2032">
        <v>24.366379999999999</v>
      </c>
      <c r="D2032">
        <v>-1.6293060000000002E-2</v>
      </c>
      <c r="E2032" s="112">
        <v>-6.6867000000000001E-4</v>
      </c>
      <c r="F2032" s="95">
        <f t="shared" si="31"/>
        <v>181</v>
      </c>
    </row>
    <row r="2033" spans="1:6" x14ac:dyDescent="0.2">
      <c r="A2033">
        <v>101.316</v>
      </c>
      <c r="B2033">
        <v>181.10380000000001</v>
      </c>
      <c r="C2033">
        <v>24.292580000000001</v>
      </c>
      <c r="D2033">
        <v>0.23179279999999999</v>
      </c>
      <c r="E2033">
        <v>9.5417109999999996E-3</v>
      </c>
      <c r="F2033" s="95">
        <f t="shared" si="31"/>
        <v>181</v>
      </c>
    </row>
    <row r="2034" spans="1:6" x14ac:dyDescent="0.2">
      <c r="A2034">
        <v>101.36669999999999</v>
      </c>
      <c r="B2034">
        <v>181.2038</v>
      </c>
      <c r="C2034">
        <v>24.535609999999998</v>
      </c>
      <c r="D2034">
        <v>-1.9639470000000001</v>
      </c>
      <c r="E2034">
        <v>-8.0044779999999996E-2</v>
      </c>
      <c r="F2034" s="95">
        <f t="shared" si="31"/>
        <v>181</v>
      </c>
    </row>
    <row r="2035" spans="1:6" x14ac:dyDescent="0.2">
      <c r="A2035">
        <v>101.41800000000001</v>
      </c>
      <c r="B2035">
        <v>181.28389999999999</v>
      </c>
      <c r="C2035">
        <v>24.71452</v>
      </c>
      <c r="D2035">
        <v>1.0088550000000001</v>
      </c>
      <c r="E2035">
        <v>4.0820330000000002E-2</v>
      </c>
      <c r="F2035" s="95">
        <f t="shared" si="31"/>
        <v>181</v>
      </c>
    </row>
    <row r="2036" spans="1:6" x14ac:dyDescent="0.2">
      <c r="A2036">
        <v>101.468</v>
      </c>
      <c r="B2036">
        <v>181.37100000000001</v>
      </c>
      <c r="C2036">
        <v>24.562439999999999</v>
      </c>
      <c r="D2036">
        <v>0.58017300000000005</v>
      </c>
      <c r="E2036">
        <v>2.362034E-2</v>
      </c>
      <c r="F2036" s="95">
        <f t="shared" si="31"/>
        <v>181</v>
      </c>
    </row>
    <row r="2037" spans="1:6" x14ac:dyDescent="0.2">
      <c r="A2037">
        <v>101.518</v>
      </c>
      <c r="B2037">
        <v>181.47730000000001</v>
      </c>
      <c r="C2037">
        <v>24.477799999999998</v>
      </c>
      <c r="D2037">
        <v>0.35601100000000002</v>
      </c>
      <c r="E2037">
        <v>1.454424E-2</v>
      </c>
      <c r="F2037" s="95">
        <f t="shared" si="31"/>
        <v>181</v>
      </c>
    </row>
    <row r="2038" spans="1:6" x14ac:dyDescent="0.2">
      <c r="A2038">
        <v>101.568</v>
      </c>
      <c r="B2038">
        <v>181.58940000000001</v>
      </c>
      <c r="C2038">
        <v>24.420590000000001</v>
      </c>
      <c r="D2038">
        <v>0.18089559999999999</v>
      </c>
      <c r="E2038">
        <v>7.4075060000000003E-3</v>
      </c>
      <c r="F2038" s="95">
        <f t="shared" si="31"/>
        <v>182</v>
      </c>
    </row>
    <row r="2039" spans="1:6" x14ac:dyDescent="0.2">
      <c r="A2039">
        <v>101.61799999999999</v>
      </c>
      <c r="B2039">
        <v>181.69640000000001</v>
      </c>
      <c r="C2039">
        <v>24.385349999999999</v>
      </c>
      <c r="D2039">
        <v>0.123365</v>
      </c>
      <c r="E2039">
        <v>5.0589800000000002E-3</v>
      </c>
      <c r="F2039" s="95">
        <f t="shared" si="31"/>
        <v>182</v>
      </c>
    </row>
    <row r="2040" spans="1:6" x14ac:dyDescent="0.2">
      <c r="A2040">
        <v>101.66800000000001</v>
      </c>
      <c r="B2040">
        <v>181.80459999999999</v>
      </c>
      <c r="C2040">
        <v>24.431850000000001</v>
      </c>
      <c r="D2040">
        <v>0.15528890000000001</v>
      </c>
      <c r="E2040">
        <v>6.3560040000000002E-3</v>
      </c>
      <c r="F2040" s="95">
        <f t="shared" si="31"/>
        <v>182</v>
      </c>
    </row>
    <row r="2041" spans="1:6" x14ac:dyDescent="0.2">
      <c r="A2041">
        <v>101.718</v>
      </c>
      <c r="B2041">
        <v>181.9194</v>
      </c>
      <c r="C2041">
        <v>24.40502</v>
      </c>
      <c r="D2041">
        <v>0.12621660000000001</v>
      </c>
      <c r="E2041">
        <v>5.1717480000000003E-3</v>
      </c>
      <c r="F2041" s="95">
        <f t="shared" si="31"/>
        <v>182</v>
      </c>
    </row>
    <row r="2042" spans="1:6" x14ac:dyDescent="0.2">
      <c r="A2042">
        <v>101.768</v>
      </c>
      <c r="B2042">
        <v>182.03360000000001</v>
      </c>
      <c r="C2042">
        <v>24.423559999999998</v>
      </c>
      <c r="D2042">
        <v>0.13364180000000001</v>
      </c>
      <c r="E2042">
        <v>5.4718400000000004E-3</v>
      </c>
      <c r="F2042" s="95">
        <f t="shared" si="31"/>
        <v>182</v>
      </c>
    </row>
    <row r="2043" spans="1:6" x14ac:dyDescent="0.2">
      <c r="A2043">
        <v>101.818</v>
      </c>
      <c r="B2043">
        <v>182.13159999999999</v>
      </c>
      <c r="C2043">
        <v>24.411300000000001</v>
      </c>
      <c r="D2043">
        <v>0.13588980000000001</v>
      </c>
      <c r="E2043">
        <v>5.5666739999999998E-3</v>
      </c>
      <c r="F2043" s="95">
        <f t="shared" si="31"/>
        <v>182</v>
      </c>
    </row>
    <row r="2044" spans="1:6" x14ac:dyDescent="0.2">
      <c r="A2044">
        <v>101.86799999999999</v>
      </c>
      <c r="B2044">
        <v>182.2379</v>
      </c>
      <c r="C2044">
        <v>24.446539999999999</v>
      </c>
      <c r="D2044">
        <v>0.2148234</v>
      </c>
      <c r="E2044">
        <v>8.7874760000000007E-3</v>
      </c>
      <c r="F2044" s="95">
        <f t="shared" si="31"/>
        <v>182</v>
      </c>
    </row>
    <row r="2045" spans="1:6" x14ac:dyDescent="0.2">
      <c r="A2045">
        <v>101.91800000000001</v>
      </c>
      <c r="B2045">
        <v>182.3263</v>
      </c>
      <c r="C2045">
        <v>24.485980000000001</v>
      </c>
      <c r="D2045">
        <v>0.16732159999999999</v>
      </c>
      <c r="E2045">
        <v>6.8333589999999998E-3</v>
      </c>
      <c r="F2045" s="95">
        <f t="shared" si="31"/>
        <v>182</v>
      </c>
    </row>
    <row r="2046" spans="1:6" x14ac:dyDescent="0.2">
      <c r="A2046">
        <v>101.968</v>
      </c>
      <c r="B2046">
        <v>182.42910000000001</v>
      </c>
      <c r="C2046">
        <v>24.41187</v>
      </c>
      <c r="D2046">
        <v>0.1074592</v>
      </c>
      <c r="E2046">
        <v>4.4019250000000001E-3</v>
      </c>
      <c r="F2046" s="95">
        <f t="shared" si="31"/>
        <v>182</v>
      </c>
    </row>
    <row r="2047" spans="1:6" x14ac:dyDescent="0.2">
      <c r="A2047">
        <v>102.018</v>
      </c>
      <c r="B2047">
        <v>182.51779999999999</v>
      </c>
      <c r="C2047">
        <v>24.41292</v>
      </c>
      <c r="D2047">
        <v>8.7822810000000001E-2</v>
      </c>
      <c r="E2047">
        <v>3.5973910000000001E-3</v>
      </c>
      <c r="F2047" s="95">
        <f t="shared" si="31"/>
        <v>183</v>
      </c>
    </row>
    <row r="2048" spans="1:6" x14ac:dyDescent="0.2">
      <c r="A2048">
        <v>102.068</v>
      </c>
      <c r="B2048">
        <v>182.6131</v>
      </c>
      <c r="C2048">
        <v>24.45187</v>
      </c>
      <c r="D2048">
        <v>9.1011320000000007E-2</v>
      </c>
      <c r="E2048">
        <v>3.7220600000000001E-3</v>
      </c>
      <c r="F2048" s="95">
        <f t="shared" si="31"/>
        <v>183</v>
      </c>
    </row>
    <row r="2049" spans="1:6" x14ac:dyDescent="0.2">
      <c r="A2049">
        <v>102.11799999999999</v>
      </c>
      <c r="B2049">
        <v>182.6961</v>
      </c>
      <c r="C2049">
        <v>24.450399999999998</v>
      </c>
      <c r="D2049">
        <v>0.1215383</v>
      </c>
      <c r="E2049">
        <v>4.97081E-3</v>
      </c>
      <c r="F2049" s="95">
        <f t="shared" si="31"/>
        <v>183</v>
      </c>
    </row>
    <row r="2050" spans="1:6" x14ac:dyDescent="0.2">
      <c r="A2050">
        <v>102.16800000000001</v>
      </c>
      <c r="B2050">
        <v>182.80350000000001</v>
      </c>
      <c r="C2050">
        <v>24.479939999999999</v>
      </c>
      <c r="D2050">
        <v>0.1397245</v>
      </c>
      <c r="E2050">
        <v>5.7077150000000004E-3</v>
      </c>
      <c r="F2050" s="95">
        <f t="shared" si="31"/>
        <v>183</v>
      </c>
    </row>
    <row r="2051" spans="1:6" x14ac:dyDescent="0.2">
      <c r="A2051">
        <v>102.218</v>
      </c>
      <c r="B2051">
        <v>182.88900000000001</v>
      </c>
      <c r="C2051">
        <v>24.48799</v>
      </c>
      <c r="D2051">
        <v>9.7896090000000005E-2</v>
      </c>
      <c r="E2051">
        <v>3.9977190000000003E-3</v>
      </c>
      <c r="F2051" s="95">
        <f t="shared" si="31"/>
        <v>183</v>
      </c>
    </row>
    <row r="2052" spans="1:6" x14ac:dyDescent="0.2">
      <c r="A2052">
        <v>102.268</v>
      </c>
      <c r="B2052">
        <v>182.9932</v>
      </c>
      <c r="C2052">
        <v>24.488499999999998</v>
      </c>
      <c r="D2052">
        <v>0.14717649999999999</v>
      </c>
      <c r="E2052">
        <v>6.0100270000000003E-3</v>
      </c>
      <c r="F2052" s="95">
        <f t="shared" si="31"/>
        <v>183</v>
      </c>
    </row>
    <row r="2053" spans="1:6" x14ac:dyDescent="0.2">
      <c r="A2053">
        <v>102.318</v>
      </c>
      <c r="B2053">
        <v>183.12049999999999</v>
      </c>
      <c r="C2053">
        <v>24.487829999999999</v>
      </c>
      <c r="D2053">
        <v>8.7668120000000002E-2</v>
      </c>
      <c r="E2053">
        <v>3.5800680000000001E-3</v>
      </c>
      <c r="F2053" s="95">
        <f t="shared" si="31"/>
        <v>183</v>
      </c>
    </row>
    <row r="2054" spans="1:6" x14ac:dyDescent="0.2">
      <c r="A2054">
        <v>102.36799999999999</v>
      </c>
      <c r="B2054">
        <v>183.2089</v>
      </c>
      <c r="C2054">
        <v>24.475169999999999</v>
      </c>
      <c r="D2054">
        <v>0.13561010000000001</v>
      </c>
      <c r="E2054">
        <v>5.5407219999999997E-3</v>
      </c>
      <c r="F2054" s="95">
        <f t="shared" si="31"/>
        <v>183</v>
      </c>
    </row>
    <row r="2055" spans="1:6" x14ac:dyDescent="0.2">
      <c r="A2055">
        <v>102.41800000000001</v>
      </c>
      <c r="B2055">
        <v>183.29079999999999</v>
      </c>
      <c r="C2055">
        <v>24.501819999999999</v>
      </c>
      <c r="D2055">
        <v>0.1399106</v>
      </c>
      <c r="E2055">
        <v>5.7102120000000001E-3</v>
      </c>
      <c r="F2055" s="95">
        <f t="shared" si="31"/>
        <v>183</v>
      </c>
    </row>
    <row r="2056" spans="1:6" x14ac:dyDescent="0.2">
      <c r="A2056">
        <v>102.468</v>
      </c>
      <c r="B2056">
        <v>183.38159999999999</v>
      </c>
      <c r="C2056">
        <v>24.567769999999999</v>
      </c>
      <c r="D2056">
        <v>0.1683229</v>
      </c>
      <c r="E2056">
        <v>6.8513699999999999E-3</v>
      </c>
      <c r="F2056" s="95">
        <f t="shared" si="31"/>
        <v>183</v>
      </c>
    </row>
    <row r="2057" spans="1:6" x14ac:dyDescent="0.2">
      <c r="A2057">
        <v>102.518</v>
      </c>
      <c r="B2057">
        <v>183.4967</v>
      </c>
      <c r="C2057">
        <v>24.64828</v>
      </c>
      <c r="D2057">
        <v>0.37203059999999999</v>
      </c>
      <c r="E2057">
        <v>1.5093570000000001E-2</v>
      </c>
      <c r="F2057" s="95">
        <f t="shared" si="31"/>
        <v>183</v>
      </c>
    </row>
    <row r="2058" spans="1:6" x14ac:dyDescent="0.2">
      <c r="A2058">
        <v>102.568</v>
      </c>
      <c r="B2058">
        <v>183.60390000000001</v>
      </c>
      <c r="C2058">
        <v>24.855440000000002</v>
      </c>
      <c r="D2058">
        <v>0.1899653</v>
      </c>
      <c r="E2058">
        <v>7.6428069999999997E-3</v>
      </c>
      <c r="F2058" s="95">
        <f t="shared" si="31"/>
        <v>184</v>
      </c>
    </row>
    <row r="2059" spans="1:6" x14ac:dyDescent="0.2">
      <c r="A2059">
        <v>102.62179999999999</v>
      </c>
      <c r="B2059">
        <v>183.71369999999999</v>
      </c>
      <c r="C2059">
        <v>24.547920000000001</v>
      </c>
      <c r="D2059">
        <v>0.85082780000000002</v>
      </c>
      <c r="E2059">
        <v>3.4659879999999997E-2</v>
      </c>
      <c r="F2059" s="95">
        <f t="shared" si="31"/>
        <v>184</v>
      </c>
    </row>
    <row r="2060" spans="1:6" x14ac:dyDescent="0.2">
      <c r="A2060">
        <v>102.6773</v>
      </c>
      <c r="B2060">
        <v>183.81819999999999</v>
      </c>
      <c r="C2060">
        <v>24.9391</v>
      </c>
      <c r="D2060">
        <v>0.75760609999999995</v>
      </c>
      <c r="E2060">
        <v>3.0378240000000001E-2</v>
      </c>
      <c r="F2060" s="95">
        <f t="shared" si="31"/>
        <v>184</v>
      </c>
    </row>
    <row r="2061" spans="1:6" x14ac:dyDescent="0.2">
      <c r="A2061">
        <v>102.72920000000001</v>
      </c>
      <c r="B2061">
        <v>183.90700000000001</v>
      </c>
      <c r="C2061">
        <v>24.933140000000002</v>
      </c>
      <c r="D2061">
        <v>0.13958419999999999</v>
      </c>
      <c r="E2061">
        <v>5.5983400000000003E-3</v>
      </c>
      <c r="F2061" s="95">
        <f t="shared" si="31"/>
        <v>184</v>
      </c>
    </row>
    <row r="2062" spans="1:6" x14ac:dyDescent="0.2">
      <c r="A2062">
        <v>102.7792</v>
      </c>
      <c r="B2062">
        <v>184.00729999999999</v>
      </c>
      <c r="C2062">
        <v>24.692270000000001</v>
      </c>
      <c r="D2062">
        <v>0.13184709999999999</v>
      </c>
      <c r="E2062">
        <v>5.3396110000000002E-3</v>
      </c>
      <c r="F2062" s="95">
        <f t="shared" si="31"/>
        <v>184</v>
      </c>
    </row>
    <row r="2063" spans="1:6" x14ac:dyDescent="0.2">
      <c r="A2063">
        <v>102.8292</v>
      </c>
      <c r="B2063">
        <v>184.09880000000001</v>
      </c>
      <c r="C2063">
        <v>24.63119</v>
      </c>
      <c r="D2063">
        <v>0.12744449999999999</v>
      </c>
      <c r="E2063">
        <v>5.1741110000000003E-3</v>
      </c>
      <c r="F2063" s="95">
        <f t="shared" si="31"/>
        <v>184</v>
      </c>
    </row>
    <row r="2064" spans="1:6" x14ac:dyDescent="0.2">
      <c r="A2064">
        <v>102.8792</v>
      </c>
      <c r="B2064">
        <v>184.19200000000001</v>
      </c>
      <c r="C2064">
        <v>24.603380000000001</v>
      </c>
      <c r="D2064">
        <v>0.136348</v>
      </c>
      <c r="E2064">
        <v>5.5418389999999998E-3</v>
      </c>
      <c r="F2064" s="95">
        <f t="shared" si="31"/>
        <v>184</v>
      </c>
    </row>
    <row r="2065" spans="1:6" x14ac:dyDescent="0.2">
      <c r="A2065">
        <v>102.92919999999999</v>
      </c>
      <c r="B2065">
        <v>184.28980000000001</v>
      </c>
      <c r="C2065">
        <v>24.565090000000001</v>
      </c>
      <c r="D2065">
        <v>0.14097280000000001</v>
      </c>
      <c r="E2065">
        <v>5.7387439999999996E-3</v>
      </c>
      <c r="F2065" s="95">
        <f t="shared" si="31"/>
        <v>184</v>
      </c>
    </row>
    <row r="2066" spans="1:6" x14ac:dyDescent="0.2">
      <c r="A2066">
        <v>102.97920000000001</v>
      </c>
      <c r="B2066">
        <v>184.39590000000001</v>
      </c>
      <c r="C2066">
        <v>24.5578</v>
      </c>
      <c r="D2066">
        <v>0.12137199999999999</v>
      </c>
      <c r="E2066">
        <v>4.942302E-3</v>
      </c>
      <c r="F2066" s="95">
        <f t="shared" si="31"/>
        <v>184</v>
      </c>
    </row>
    <row r="2067" spans="1:6" x14ac:dyDescent="0.2">
      <c r="A2067">
        <v>103.108</v>
      </c>
      <c r="B2067">
        <v>184.65539999999999</v>
      </c>
      <c r="C2067">
        <v>24.560939999999999</v>
      </c>
      <c r="D2067">
        <v>0.14142550000000001</v>
      </c>
      <c r="E2067">
        <v>5.7581480000000003E-3</v>
      </c>
      <c r="F2067" s="95">
        <f t="shared" si="31"/>
        <v>185</v>
      </c>
    </row>
    <row r="2068" spans="1:6" x14ac:dyDescent="0.2">
      <c r="A2068">
        <v>103.158</v>
      </c>
      <c r="B2068">
        <v>184.7261</v>
      </c>
      <c r="C2068">
        <v>24.5426</v>
      </c>
      <c r="D2068">
        <v>0.1651793</v>
      </c>
      <c r="E2068">
        <v>6.7303099999999998E-3</v>
      </c>
      <c r="F2068" s="95">
        <f t="shared" si="31"/>
        <v>185</v>
      </c>
    </row>
    <row r="2069" spans="1:6" x14ac:dyDescent="0.2">
      <c r="A2069">
        <v>103.208</v>
      </c>
      <c r="B2069">
        <v>184.8297</v>
      </c>
      <c r="C2069">
        <v>24.566849999999999</v>
      </c>
      <c r="D2069">
        <v>0.14279420000000001</v>
      </c>
      <c r="E2069">
        <v>5.8124780000000003E-3</v>
      </c>
      <c r="F2069" s="95">
        <f t="shared" si="31"/>
        <v>185</v>
      </c>
    </row>
    <row r="2070" spans="1:6" x14ac:dyDescent="0.2">
      <c r="A2070">
        <v>103.258</v>
      </c>
      <c r="B2070">
        <v>184.941</v>
      </c>
      <c r="C2070">
        <v>24.55489</v>
      </c>
      <c r="D2070">
        <v>0.12712850000000001</v>
      </c>
      <c r="E2070">
        <v>5.1773189999999997E-3</v>
      </c>
      <c r="F2070" s="95">
        <f t="shared" si="31"/>
        <v>185</v>
      </c>
    </row>
    <row r="2071" spans="1:6" x14ac:dyDescent="0.2">
      <c r="A2071">
        <v>103.30800000000001</v>
      </c>
      <c r="B2071">
        <v>185.06219999999999</v>
      </c>
      <c r="C2071">
        <v>24.591650000000001</v>
      </c>
      <c r="D2071">
        <v>0.149422</v>
      </c>
      <c r="E2071">
        <v>6.0761269999999997E-3</v>
      </c>
      <c r="F2071" s="95">
        <f t="shared" si="31"/>
        <v>185</v>
      </c>
    </row>
    <row r="2072" spans="1:6" x14ac:dyDescent="0.2">
      <c r="A2072">
        <v>103.358</v>
      </c>
      <c r="B2072">
        <v>185.15770000000001</v>
      </c>
      <c r="C2072">
        <v>24.5791</v>
      </c>
      <c r="D2072">
        <v>0.1355769</v>
      </c>
      <c r="E2072">
        <v>5.5159420000000002E-3</v>
      </c>
      <c r="F2072" s="95">
        <f t="shared" si="31"/>
        <v>185</v>
      </c>
    </row>
    <row r="2073" spans="1:6" x14ac:dyDescent="0.2">
      <c r="A2073">
        <v>103.408</v>
      </c>
      <c r="B2073">
        <v>185.25040000000001</v>
      </c>
      <c r="C2073">
        <v>24.573630000000001</v>
      </c>
      <c r="D2073">
        <v>0.144178</v>
      </c>
      <c r="E2073">
        <v>5.8671849999999996E-3</v>
      </c>
      <c r="F2073" s="95">
        <f t="shared" si="31"/>
        <v>185</v>
      </c>
    </row>
    <row r="2074" spans="1:6" x14ac:dyDescent="0.2">
      <c r="A2074">
        <v>103.458</v>
      </c>
      <c r="B2074">
        <v>185.34190000000001</v>
      </c>
      <c r="C2074">
        <v>24.60416</v>
      </c>
      <c r="D2074">
        <v>0.12519189999999999</v>
      </c>
      <c r="E2074">
        <v>5.0882410000000003E-3</v>
      </c>
      <c r="F2074" s="95">
        <f t="shared" si="31"/>
        <v>185</v>
      </c>
    </row>
    <row r="2075" spans="1:6" x14ac:dyDescent="0.2">
      <c r="A2075">
        <v>103.508</v>
      </c>
      <c r="B2075">
        <v>185.453</v>
      </c>
      <c r="C2075">
        <v>24.606729999999999</v>
      </c>
      <c r="D2075">
        <v>0.12654599999999999</v>
      </c>
      <c r="E2075">
        <v>5.1427369999999997E-3</v>
      </c>
      <c r="F2075" s="95">
        <f t="shared" si="31"/>
        <v>185</v>
      </c>
    </row>
    <row r="2076" spans="1:6" x14ac:dyDescent="0.2">
      <c r="A2076">
        <v>103.55800000000001</v>
      </c>
      <c r="B2076">
        <v>185.5761</v>
      </c>
      <c r="C2076">
        <v>24.63</v>
      </c>
      <c r="D2076">
        <v>0.1087868</v>
      </c>
      <c r="E2076">
        <v>4.4168430000000002E-3</v>
      </c>
      <c r="F2076" s="95">
        <f t="shared" si="31"/>
        <v>186</v>
      </c>
    </row>
    <row r="2077" spans="1:6" x14ac:dyDescent="0.2">
      <c r="A2077">
        <v>103.608</v>
      </c>
      <c r="B2077">
        <v>185.65700000000001</v>
      </c>
      <c r="C2077">
        <v>24.623449999999998</v>
      </c>
      <c r="D2077">
        <v>0.12046519999999999</v>
      </c>
      <c r="E2077">
        <v>4.892296E-3</v>
      </c>
      <c r="F2077" s="95">
        <f t="shared" si="31"/>
        <v>186</v>
      </c>
    </row>
    <row r="2078" spans="1:6" x14ac:dyDescent="0.2">
      <c r="A2078">
        <v>103.658</v>
      </c>
      <c r="B2078">
        <v>185.7276</v>
      </c>
      <c r="C2078">
        <v>24.608450000000001</v>
      </c>
      <c r="D2078">
        <v>0.16342290000000001</v>
      </c>
      <c r="E2078">
        <v>6.6409240000000003E-3</v>
      </c>
      <c r="F2078" s="95">
        <f t="shared" si="31"/>
        <v>186</v>
      </c>
    </row>
    <row r="2079" spans="1:6" x14ac:dyDescent="0.2">
      <c r="A2079">
        <v>103.708</v>
      </c>
      <c r="B2079">
        <v>185.84469999999999</v>
      </c>
      <c r="C2079">
        <v>24.62088</v>
      </c>
      <c r="D2079">
        <v>0.10438260000000001</v>
      </c>
      <c r="E2079">
        <v>4.2395970000000003E-3</v>
      </c>
      <c r="F2079" s="95">
        <f t="shared" si="31"/>
        <v>186</v>
      </c>
    </row>
    <row r="2080" spans="1:6" x14ac:dyDescent="0.2">
      <c r="A2080">
        <v>103.758</v>
      </c>
      <c r="B2080">
        <v>185.93889999999999</v>
      </c>
      <c r="C2080">
        <v>24.667919999999999</v>
      </c>
      <c r="D2080">
        <v>0.1144574</v>
      </c>
      <c r="E2080">
        <v>4.6399290000000001E-3</v>
      </c>
      <c r="F2080" s="95">
        <f t="shared" ref="F2080:F2143" si="32">ROUND(B2080,0)</f>
        <v>186</v>
      </c>
    </row>
    <row r="2081" spans="1:6" x14ac:dyDescent="0.2">
      <c r="A2081">
        <v>103.80800000000001</v>
      </c>
      <c r="B2081">
        <v>186.0642</v>
      </c>
      <c r="C2081">
        <v>24.63984</v>
      </c>
      <c r="D2081">
        <v>0.15866440000000001</v>
      </c>
      <c r="E2081">
        <v>6.4393419999999998E-3</v>
      </c>
      <c r="F2081" s="95">
        <f t="shared" si="32"/>
        <v>186</v>
      </c>
    </row>
    <row r="2082" spans="1:6" x14ac:dyDescent="0.2">
      <c r="A2082">
        <v>103.858</v>
      </c>
      <c r="B2082">
        <v>186.15369999999999</v>
      </c>
      <c r="C2082">
        <v>24.651230000000002</v>
      </c>
      <c r="D2082">
        <v>0.1463651</v>
      </c>
      <c r="E2082">
        <v>5.9374370000000003E-3</v>
      </c>
      <c r="F2082" s="95">
        <f t="shared" si="32"/>
        <v>186</v>
      </c>
    </row>
    <row r="2083" spans="1:6" x14ac:dyDescent="0.2">
      <c r="A2083">
        <v>103.908</v>
      </c>
      <c r="B2083">
        <v>186.27600000000001</v>
      </c>
      <c r="C2083">
        <v>24.62978</v>
      </c>
      <c r="D2083">
        <v>0.1137098</v>
      </c>
      <c r="E2083">
        <v>4.6167609999999996E-3</v>
      </c>
      <c r="F2083" s="95">
        <f t="shared" si="32"/>
        <v>186</v>
      </c>
    </row>
    <row r="2084" spans="1:6" x14ac:dyDescent="0.2">
      <c r="A2084">
        <v>103.958</v>
      </c>
      <c r="B2084">
        <v>186.36760000000001</v>
      </c>
      <c r="C2084">
        <v>24.661149999999999</v>
      </c>
      <c r="D2084">
        <v>9.2539990000000003E-2</v>
      </c>
      <c r="E2084">
        <v>3.7524609999999999E-3</v>
      </c>
      <c r="F2084" s="95">
        <f t="shared" si="32"/>
        <v>186</v>
      </c>
    </row>
    <row r="2085" spans="1:6" x14ac:dyDescent="0.2">
      <c r="A2085">
        <v>104.008</v>
      </c>
      <c r="B2085">
        <v>186.4879</v>
      </c>
      <c r="C2085">
        <v>24.684809999999999</v>
      </c>
      <c r="D2085">
        <v>0.11218259999999999</v>
      </c>
      <c r="E2085">
        <v>4.544602E-3</v>
      </c>
      <c r="F2085" s="95">
        <f t="shared" si="32"/>
        <v>186</v>
      </c>
    </row>
    <row r="2086" spans="1:6" x14ac:dyDescent="0.2">
      <c r="A2086">
        <v>104.05800000000001</v>
      </c>
      <c r="B2086">
        <v>186.59970000000001</v>
      </c>
      <c r="C2086">
        <v>24.683920000000001</v>
      </c>
      <c r="D2086">
        <v>9.670434E-2</v>
      </c>
      <c r="E2086">
        <v>3.9177070000000003E-3</v>
      </c>
      <c r="F2086" s="95">
        <f t="shared" si="32"/>
        <v>187</v>
      </c>
    </row>
    <row r="2087" spans="1:6" x14ac:dyDescent="0.2">
      <c r="A2087">
        <v>104.108</v>
      </c>
      <c r="B2087">
        <v>186.71299999999999</v>
      </c>
      <c r="C2087">
        <v>24.685970000000001</v>
      </c>
      <c r="D2087">
        <v>0.1112081</v>
      </c>
      <c r="E2087">
        <v>4.50491E-3</v>
      </c>
      <c r="F2087" s="95">
        <f t="shared" si="32"/>
        <v>187</v>
      </c>
    </row>
    <row r="2088" spans="1:6" x14ac:dyDescent="0.2">
      <c r="A2088">
        <v>104.158</v>
      </c>
      <c r="B2088">
        <v>186.79769999999999</v>
      </c>
      <c r="C2088">
        <v>24.717610000000001</v>
      </c>
      <c r="D2088">
        <v>0.12980990000000001</v>
      </c>
      <c r="E2088">
        <v>5.2517190000000002E-3</v>
      </c>
      <c r="F2088" s="95">
        <f t="shared" si="32"/>
        <v>187</v>
      </c>
    </row>
    <row r="2089" spans="1:6" x14ac:dyDescent="0.2">
      <c r="A2089">
        <v>104.208</v>
      </c>
      <c r="B2089">
        <v>186.87870000000001</v>
      </c>
      <c r="C2089">
        <v>24.716529999999999</v>
      </c>
      <c r="D2089">
        <v>0.1176836</v>
      </c>
      <c r="E2089">
        <v>4.7613300000000002E-3</v>
      </c>
      <c r="F2089" s="95">
        <f t="shared" si="32"/>
        <v>187</v>
      </c>
    </row>
    <row r="2090" spans="1:6" x14ac:dyDescent="0.2">
      <c r="A2090">
        <v>104.258</v>
      </c>
      <c r="B2090">
        <v>186.98759999999999</v>
      </c>
      <c r="C2090">
        <v>24.762499999999999</v>
      </c>
      <c r="D2090">
        <v>6.0722180000000001E-2</v>
      </c>
      <c r="E2090">
        <v>2.4521830000000001E-3</v>
      </c>
      <c r="F2090" s="95">
        <f t="shared" si="32"/>
        <v>187</v>
      </c>
    </row>
    <row r="2091" spans="1:6" x14ac:dyDescent="0.2">
      <c r="A2091">
        <v>104.30800000000001</v>
      </c>
      <c r="B2091">
        <v>187.0675</v>
      </c>
      <c r="C2091">
        <v>24.704350000000002</v>
      </c>
      <c r="D2091">
        <v>0.17685919999999999</v>
      </c>
      <c r="E2091">
        <v>7.1590300000000003E-3</v>
      </c>
      <c r="F2091" s="95">
        <f t="shared" si="32"/>
        <v>187</v>
      </c>
    </row>
    <row r="2092" spans="1:6" x14ac:dyDescent="0.2">
      <c r="A2092">
        <v>104.358</v>
      </c>
      <c r="B2092">
        <v>187.16499999999999</v>
      </c>
      <c r="C2092">
        <v>24.740069999999999</v>
      </c>
      <c r="D2092">
        <v>0.17947199999999999</v>
      </c>
      <c r="E2092">
        <v>7.2543039999999996E-3</v>
      </c>
      <c r="F2092" s="95">
        <f t="shared" si="32"/>
        <v>187</v>
      </c>
    </row>
    <row r="2093" spans="1:6" x14ac:dyDescent="0.2">
      <c r="A2093">
        <v>104.408</v>
      </c>
      <c r="B2093">
        <v>187.2526</v>
      </c>
      <c r="C2093">
        <v>24.722159999999999</v>
      </c>
      <c r="D2093">
        <v>0.1192184</v>
      </c>
      <c r="E2093">
        <v>4.8223320000000004E-3</v>
      </c>
      <c r="F2093" s="95">
        <f t="shared" si="32"/>
        <v>187</v>
      </c>
    </row>
    <row r="2094" spans="1:6" x14ac:dyDescent="0.2">
      <c r="A2094">
        <v>104.4581</v>
      </c>
      <c r="B2094">
        <v>187.36600000000001</v>
      </c>
      <c r="C2094">
        <v>24.71472</v>
      </c>
      <c r="D2094">
        <v>0.17987400000000001</v>
      </c>
      <c r="E2094">
        <v>7.2780120000000004E-3</v>
      </c>
      <c r="F2094" s="95">
        <f t="shared" si="32"/>
        <v>187</v>
      </c>
    </row>
    <row r="2095" spans="1:6" x14ac:dyDescent="0.2">
      <c r="A2095">
        <v>104.5082</v>
      </c>
      <c r="B2095">
        <v>187.45480000000001</v>
      </c>
      <c r="C2095">
        <v>24.746700000000001</v>
      </c>
      <c r="D2095">
        <v>0.14712069999999999</v>
      </c>
      <c r="E2095">
        <v>5.9450630000000004E-3</v>
      </c>
      <c r="F2095" s="95">
        <f t="shared" si="32"/>
        <v>187</v>
      </c>
    </row>
    <row r="2096" spans="1:6" x14ac:dyDescent="0.2">
      <c r="A2096">
        <v>104.5594</v>
      </c>
      <c r="B2096">
        <v>187.5539</v>
      </c>
      <c r="C2096">
        <v>24.48169</v>
      </c>
      <c r="D2096">
        <v>0.6225908</v>
      </c>
      <c r="E2096">
        <v>2.5430879999999999E-2</v>
      </c>
      <c r="F2096" s="95">
        <f t="shared" si="32"/>
        <v>188</v>
      </c>
    </row>
    <row r="2097" spans="1:6" x14ac:dyDescent="0.2">
      <c r="A2097">
        <v>104.61</v>
      </c>
      <c r="B2097">
        <v>187.66720000000001</v>
      </c>
      <c r="C2097">
        <v>24.640149999999998</v>
      </c>
      <c r="D2097">
        <v>-3.7405870000000001E-2</v>
      </c>
      <c r="E2097" s="112">
        <v>-1.5181000000000001E-3</v>
      </c>
      <c r="F2097" s="95">
        <f t="shared" si="32"/>
        <v>188</v>
      </c>
    </row>
    <row r="2098" spans="1:6" x14ac:dyDescent="0.2">
      <c r="A2098">
        <v>104.66</v>
      </c>
      <c r="B2098">
        <v>187.7645</v>
      </c>
      <c r="C2098">
        <v>24.710560000000001</v>
      </c>
      <c r="D2098">
        <v>4.6808299999999997E-2</v>
      </c>
      <c r="E2098">
        <v>1.894263E-3</v>
      </c>
      <c r="F2098" s="95">
        <f t="shared" si="32"/>
        <v>188</v>
      </c>
    </row>
    <row r="2099" spans="1:6" x14ac:dyDescent="0.2">
      <c r="A2099">
        <v>104.71</v>
      </c>
      <c r="B2099">
        <v>187.8554</v>
      </c>
      <c r="C2099">
        <v>24.742000000000001</v>
      </c>
      <c r="D2099">
        <v>8.6024080000000003E-2</v>
      </c>
      <c r="E2099">
        <v>3.4768440000000002E-3</v>
      </c>
      <c r="F2099" s="95">
        <f t="shared" si="32"/>
        <v>188</v>
      </c>
    </row>
    <row r="2100" spans="1:6" x14ac:dyDescent="0.2">
      <c r="A2100">
        <v>104.76</v>
      </c>
      <c r="B2100">
        <v>187.934</v>
      </c>
      <c r="C2100">
        <v>24.767019999999999</v>
      </c>
      <c r="D2100">
        <v>0.10783379999999999</v>
      </c>
      <c r="E2100">
        <v>4.3539260000000002E-3</v>
      </c>
      <c r="F2100" s="95">
        <f t="shared" si="32"/>
        <v>188</v>
      </c>
    </row>
    <row r="2101" spans="1:6" x14ac:dyDescent="0.2">
      <c r="A2101">
        <v>104.81</v>
      </c>
      <c r="B2101">
        <v>188.01650000000001</v>
      </c>
      <c r="C2101">
        <v>24.78969</v>
      </c>
      <c r="D2101">
        <v>0.1431586</v>
      </c>
      <c r="E2101">
        <v>5.774922E-3</v>
      </c>
      <c r="F2101" s="95">
        <f t="shared" si="32"/>
        <v>188</v>
      </c>
    </row>
    <row r="2102" spans="1:6" x14ac:dyDescent="0.2">
      <c r="A2102">
        <v>104.86</v>
      </c>
      <c r="B2102">
        <v>188.13640000000001</v>
      </c>
      <c r="C2102">
        <v>24.80162</v>
      </c>
      <c r="D2102">
        <v>0.1203215</v>
      </c>
      <c r="E2102">
        <v>4.8513540000000004E-3</v>
      </c>
      <c r="F2102" s="95">
        <f t="shared" si="32"/>
        <v>188</v>
      </c>
    </row>
    <row r="2103" spans="1:6" x14ac:dyDescent="0.2">
      <c r="A2103">
        <v>104.91</v>
      </c>
      <c r="B2103">
        <v>188.2079</v>
      </c>
      <c r="C2103">
        <v>24.779</v>
      </c>
      <c r="D2103">
        <v>0.106498</v>
      </c>
      <c r="E2103">
        <v>4.2979120000000001E-3</v>
      </c>
      <c r="F2103" s="95">
        <f t="shared" si="32"/>
        <v>188</v>
      </c>
    </row>
    <row r="2104" spans="1:6" x14ac:dyDescent="0.2">
      <c r="A2104">
        <v>104.96</v>
      </c>
      <c r="B2104">
        <v>188.3229</v>
      </c>
      <c r="C2104">
        <v>24.931419999999999</v>
      </c>
      <c r="D2104">
        <v>0.23799290000000001</v>
      </c>
      <c r="E2104">
        <v>9.5459029999999997E-3</v>
      </c>
      <c r="F2104" s="95">
        <f t="shared" si="32"/>
        <v>188</v>
      </c>
    </row>
    <row r="2105" spans="1:6" x14ac:dyDescent="0.2">
      <c r="A2105">
        <v>105.14530000000001</v>
      </c>
      <c r="B2105">
        <v>188.733</v>
      </c>
      <c r="C2105">
        <v>24.923030000000001</v>
      </c>
      <c r="D2105">
        <v>0.14806230000000001</v>
      </c>
      <c r="E2105">
        <v>5.940781E-3</v>
      </c>
      <c r="F2105" s="95">
        <f t="shared" si="32"/>
        <v>189</v>
      </c>
    </row>
    <row r="2106" spans="1:6" x14ac:dyDescent="0.2">
      <c r="A2106">
        <v>105.1953</v>
      </c>
      <c r="B2106">
        <v>188.8254</v>
      </c>
      <c r="C2106">
        <v>24.889849999999999</v>
      </c>
      <c r="D2106">
        <v>0.1421955</v>
      </c>
      <c r="E2106">
        <v>5.7129930000000004E-3</v>
      </c>
      <c r="F2106" s="95">
        <f t="shared" si="32"/>
        <v>189</v>
      </c>
    </row>
    <row r="2107" spans="1:6" x14ac:dyDescent="0.2">
      <c r="A2107">
        <v>105.2453</v>
      </c>
      <c r="B2107">
        <v>188.90629999999999</v>
      </c>
      <c r="C2107">
        <v>24.894169999999999</v>
      </c>
      <c r="D2107">
        <v>0.14094490000000001</v>
      </c>
      <c r="E2107">
        <v>5.661765E-3</v>
      </c>
      <c r="F2107" s="95">
        <f t="shared" si="32"/>
        <v>189</v>
      </c>
    </row>
    <row r="2108" spans="1:6" x14ac:dyDescent="0.2">
      <c r="A2108">
        <v>105.2953</v>
      </c>
      <c r="B2108">
        <v>189.01990000000001</v>
      </c>
      <c r="C2108">
        <v>24.875920000000001</v>
      </c>
      <c r="D2108">
        <v>0.12400659999999999</v>
      </c>
      <c r="E2108">
        <v>4.9850040000000003E-3</v>
      </c>
      <c r="F2108" s="95">
        <f t="shared" si="32"/>
        <v>189</v>
      </c>
    </row>
    <row r="2109" spans="1:6" x14ac:dyDescent="0.2">
      <c r="A2109">
        <v>105.34529999999999</v>
      </c>
      <c r="B2109">
        <v>189.1335</v>
      </c>
      <c r="C2109">
        <v>24.862130000000001</v>
      </c>
      <c r="D2109">
        <v>0.12762499999999999</v>
      </c>
      <c r="E2109">
        <v>5.1333120000000001E-3</v>
      </c>
      <c r="F2109" s="95">
        <f t="shared" si="32"/>
        <v>189</v>
      </c>
    </row>
    <row r="2110" spans="1:6" x14ac:dyDescent="0.2">
      <c r="A2110">
        <v>105.39530000000001</v>
      </c>
      <c r="B2110">
        <v>189.24719999999999</v>
      </c>
      <c r="C2110">
        <v>24.895409999999998</v>
      </c>
      <c r="D2110">
        <v>0.13704259999999999</v>
      </c>
      <c r="E2110">
        <v>5.5047339999999998E-3</v>
      </c>
      <c r="F2110" s="95">
        <f t="shared" si="32"/>
        <v>189</v>
      </c>
    </row>
    <row r="2111" spans="1:6" x14ac:dyDescent="0.2">
      <c r="A2111">
        <v>105.4453</v>
      </c>
      <c r="B2111">
        <v>189.3211</v>
      </c>
      <c r="C2111">
        <v>24.885349999999999</v>
      </c>
      <c r="D2111">
        <v>0.13233200000000001</v>
      </c>
      <c r="E2111">
        <v>5.3176660000000004E-3</v>
      </c>
      <c r="F2111" s="95">
        <f t="shared" si="32"/>
        <v>189</v>
      </c>
    </row>
    <row r="2112" spans="1:6" x14ac:dyDescent="0.2">
      <c r="A2112">
        <v>105.4953</v>
      </c>
      <c r="B2112">
        <v>189.42070000000001</v>
      </c>
      <c r="C2112">
        <v>24.860800000000001</v>
      </c>
      <c r="D2112">
        <v>0.1215034</v>
      </c>
      <c r="E2112">
        <v>4.8873520000000002E-3</v>
      </c>
      <c r="F2112" s="95">
        <f t="shared" si="32"/>
        <v>189</v>
      </c>
    </row>
    <row r="2113" spans="1:6" x14ac:dyDescent="0.2">
      <c r="A2113">
        <v>105.5453</v>
      </c>
      <c r="B2113">
        <v>189.54480000000001</v>
      </c>
      <c r="C2113">
        <v>24.87425</v>
      </c>
      <c r="D2113">
        <v>0.13943839999999999</v>
      </c>
      <c r="E2113">
        <v>5.6057299999999997E-3</v>
      </c>
      <c r="F2113" s="95">
        <f t="shared" si="32"/>
        <v>190</v>
      </c>
    </row>
    <row r="2114" spans="1:6" x14ac:dyDescent="0.2">
      <c r="A2114">
        <v>105.59529999999999</v>
      </c>
      <c r="B2114">
        <v>189.6472</v>
      </c>
      <c r="C2114">
        <v>24.88608</v>
      </c>
      <c r="D2114">
        <v>0.1131716</v>
      </c>
      <c r="E2114">
        <v>4.547588E-3</v>
      </c>
      <c r="F2114" s="95">
        <f t="shared" si="32"/>
        <v>190</v>
      </c>
    </row>
    <row r="2115" spans="1:6" x14ac:dyDescent="0.2">
      <c r="A2115">
        <v>105.64530000000001</v>
      </c>
      <c r="B2115">
        <v>189.768</v>
      </c>
      <c r="C2115">
        <v>24.882300000000001</v>
      </c>
      <c r="D2115">
        <v>0.1222927</v>
      </c>
      <c r="E2115">
        <v>4.914847E-3</v>
      </c>
      <c r="F2115" s="95">
        <f t="shared" si="32"/>
        <v>190</v>
      </c>
    </row>
    <row r="2116" spans="1:6" x14ac:dyDescent="0.2">
      <c r="A2116">
        <v>105.6953</v>
      </c>
      <c r="B2116">
        <v>189.85480000000001</v>
      </c>
      <c r="C2116">
        <v>24.904340000000001</v>
      </c>
      <c r="D2116">
        <v>0.1089083</v>
      </c>
      <c r="E2116">
        <v>4.3730619999999996E-3</v>
      </c>
      <c r="F2116" s="95">
        <f t="shared" si="32"/>
        <v>190</v>
      </c>
    </row>
    <row r="2117" spans="1:6" x14ac:dyDescent="0.2">
      <c r="A2117">
        <v>105.7453</v>
      </c>
      <c r="B2117">
        <v>189.947</v>
      </c>
      <c r="C2117">
        <v>24.936779999999999</v>
      </c>
      <c r="D2117">
        <v>0.1178741</v>
      </c>
      <c r="E2117">
        <v>4.7269169999999998E-3</v>
      </c>
      <c r="F2117" s="95">
        <f t="shared" si="32"/>
        <v>190</v>
      </c>
    </row>
    <row r="2118" spans="1:6" x14ac:dyDescent="0.2">
      <c r="A2118">
        <v>105.7953</v>
      </c>
      <c r="B2118">
        <v>190.0592</v>
      </c>
      <c r="C2118">
        <v>24.909120000000001</v>
      </c>
      <c r="D2118">
        <v>0.1336611</v>
      </c>
      <c r="E2118">
        <v>5.3659500000000004E-3</v>
      </c>
      <c r="F2118" s="95">
        <f t="shared" si="32"/>
        <v>190</v>
      </c>
    </row>
    <row r="2119" spans="1:6" x14ac:dyDescent="0.2">
      <c r="A2119">
        <v>105.84529999999999</v>
      </c>
      <c r="B2119">
        <v>190.13470000000001</v>
      </c>
      <c r="C2119">
        <v>24.947469999999999</v>
      </c>
      <c r="D2119">
        <v>0.12971479999999999</v>
      </c>
      <c r="E2119">
        <v>5.1995160000000004E-3</v>
      </c>
      <c r="F2119" s="95">
        <f t="shared" si="32"/>
        <v>190</v>
      </c>
    </row>
    <row r="2120" spans="1:6" x14ac:dyDescent="0.2">
      <c r="A2120">
        <v>105.89530000000001</v>
      </c>
      <c r="B2120">
        <v>190.22890000000001</v>
      </c>
      <c r="C2120">
        <v>24.921399999999998</v>
      </c>
      <c r="D2120">
        <v>0.1173608</v>
      </c>
      <c r="E2120">
        <v>4.7092360000000003E-3</v>
      </c>
      <c r="F2120" s="95">
        <f t="shared" si="32"/>
        <v>190</v>
      </c>
    </row>
    <row r="2121" spans="1:6" x14ac:dyDescent="0.2">
      <c r="A2121">
        <v>105.9453</v>
      </c>
      <c r="B2121">
        <v>190.33930000000001</v>
      </c>
      <c r="C2121">
        <v>24.9483</v>
      </c>
      <c r="D2121">
        <v>0.14325270000000001</v>
      </c>
      <c r="E2121">
        <v>5.7419819999999996E-3</v>
      </c>
      <c r="F2121" s="95">
        <f t="shared" si="32"/>
        <v>190</v>
      </c>
    </row>
    <row r="2122" spans="1:6" x14ac:dyDescent="0.2">
      <c r="A2122">
        <v>105.9953</v>
      </c>
      <c r="B2122">
        <v>190.4264</v>
      </c>
      <c r="C2122">
        <v>24.933599999999998</v>
      </c>
      <c r="D2122">
        <v>0.1206107</v>
      </c>
      <c r="E2122">
        <v>4.8372780000000004E-3</v>
      </c>
      <c r="F2122" s="95">
        <f t="shared" si="32"/>
        <v>190</v>
      </c>
    </row>
    <row r="2123" spans="1:6" x14ac:dyDescent="0.2">
      <c r="A2123">
        <v>106.0453</v>
      </c>
      <c r="B2123">
        <v>190.52500000000001</v>
      </c>
      <c r="C2123">
        <v>24.964580000000002</v>
      </c>
      <c r="D2123">
        <v>0.13867889999999999</v>
      </c>
      <c r="E2123">
        <v>5.5550269999999997E-3</v>
      </c>
      <c r="F2123" s="95">
        <f t="shared" si="32"/>
        <v>191</v>
      </c>
    </row>
    <row r="2124" spans="1:6" x14ac:dyDescent="0.2">
      <c r="A2124">
        <v>106.09529999999999</v>
      </c>
      <c r="B2124">
        <v>190.6309</v>
      </c>
      <c r="C2124">
        <v>24.950320000000001</v>
      </c>
      <c r="D2124">
        <v>0.1390769</v>
      </c>
      <c r="E2124">
        <v>5.5741560000000002E-3</v>
      </c>
      <c r="F2124" s="95">
        <f t="shared" si="32"/>
        <v>191</v>
      </c>
    </row>
    <row r="2125" spans="1:6" x14ac:dyDescent="0.2">
      <c r="A2125">
        <v>106.14530000000001</v>
      </c>
      <c r="B2125">
        <v>190.75489999999999</v>
      </c>
      <c r="C2125">
        <v>24.969280000000001</v>
      </c>
      <c r="D2125">
        <v>0.1356089</v>
      </c>
      <c r="E2125">
        <v>5.4310280000000001E-3</v>
      </c>
      <c r="F2125" s="95">
        <f t="shared" si="32"/>
        <v>191</v>
      </c>
    </row>
    <row r="2126" spans="1:6" x14ac:dyDescent="0.2">
      <c r="A2126">
        <v>106.1953</v>
      </c>
      <c r="B2126">
        <v>190.84129999999999</v>
      </c>
      <c r="C2126">
        <v>25.000679999999999</v>
      </c>
      <c r="D2126">
        <v>0.12609860000000001</v>
      </c>
      <c r="E2126">
        <v>5.0438059999999996E-3</v>
      </c>
      <c r="F2126" s="95">
        <f t="shared" si="32"/>
        <v>191</v>
      </c>
    </row>
    <row r="2127" spans="1:6" x14ac:dyDescent="0.2">
      <c r="A2127">
        <v>106.2453</v>
      </c>
      <c r="B2127">
        <v>190.9331</v>
      </c>
      <c r="C2127">
        <v>25.012930000000001</v>
      </c>
      <c r="D2127">
        <v>0.13592399999999999</v>
      </c>
      <c r="E2127">
        <v>5.4341490000000001E-3</v>
      </c>
      <c r="F2127" s="95">
        <f t="shared" si="32"/>
        <v>191</v>
      </c>
    </row>
    <row r="2128" spans="1:6" x14ac:dyDescent="0.2">
      <c r="A2128">
        <v>106.2953</v>
      </c>
      <c r="B2128">
        <v>191.02950000000001</v>
      </c>
      <c r="C2128">
        <v>25.027840000000001</v>
      </c>
      <c r="D2128">
        <v>0.13686950000000001</v>
      </c>
      <c r="E2128">
        <v>5.4686910000000004E-3</v>
      </c>
      <c r="F2128" s="95">
        <f t="shared" si="32"/>
        <v>191</v>
      </c>
    </row>
    <row r="2129" spans="1:6" x14ac:dyDescent="0.2">
      <c r="A2129">
        <v>106.34529999999999</v>
      </c>
      <c r="B2129">
        <v>191.13149999999999</v>
      </c>
      <c r="C2129">
        <v>25.028420000000001</v>
      </c>
      <c r="D2129">
        <v>0.14110980000000001</v>
      </c>
      <c r="E2129">
        <v>5.6379840000000004E-3</v>
      </c>
      <c r="F2129" s="95">
        <f t="shared" si="32"/>
        <v>191</v>
      </c>
    </row>
    <row r="2130" spans="1:6" x14ac:dyDescent="0.2">
      <c r="A2130">
        <v>106.39530000000001</v>
      </c>
      <c r="B2130">
        <v>191.2353</v>
      </c>
      <c r="C2130">
        <v>25.02731</v>
      </c>
      <c r="D2130">
        <v>0.1246965</v>
      </c>
      <c r="E2130">
        <v>4.9824159999999999E-3</v>
      </c>
      <c r="F2130" s="95">
        <f t="shared" si="32"/>
        <v>191</v>
      </c>
    </row>
    <row r="2131" spans="1:6" x14ac:dyDescent="0.2">
      <c r="A2131">
        <v>106.4453</v>
      </c>
      <c r="B2131">
        <v>191.3622</v>
      </c>
      <c r="C2131">
        <v>25.033809999999999</v>
      </c>
      <c r="D2131">
        <v>0.11306579999999999</v>
      </c>
      <c r="E2131">
        <v>4.5165240000000001E-3</v>
      </c>
      <c r="F2131" s="95">
        <f t="shared" si="32"/>
        <v>191</v>
      </c>
    </row>
    <row r="2132" spans="1:6" x14ac:dyDescent="0.2">
      <c r="A2132">
        <v>106.49550000000001</v>
      </c>
      <c r="B2132">
        <v>191.44579999999999</v>
      </c>
      <c r="C2132">
        <v>25.078859999999999</v>
      </c>
      <c r="D2132">
        <v>0.12019820000000001</v>
      </c>
      <c r="E2132">
        <v>4.7928090000000003E-3</v>
      </c>
      <c r="F2132" s="95">
        <f t="shared" si="32"/>
        <v>191</v>
      </c>
    </row>
    <row r="2133" spans="1:6" x14ac:dyDescent="0.2">
      <c r="A2133">
        <v>106.5455</v>
      </c>
      <c r="B2133">
        <v>191.55439999999999</v>
      </c>
      <c r="C2133">
        <v>25.052620000000001</v>
      </c>
      <c r="D2133">
        <v>0.1370845</v>
      </c>
      <c r="E2133">
        <v>5.4718630000000004E-3</v>
      </c>
      <c r="F2133" s="95">
        <f t="shared" si="32"/>
        <v>192</v>
      </c>
    </row>
    <row r="2134" spans="1:6" x14ac:dyDescent="0.2">
      <c r="A2134">
        <v>106.5955</v>
      </c>
      <c r="B2134">
        <v>191.64179999999999</v>
      </c>
      <c r="C2134">
        <v>25.076879999999999</v>
      </c>
      <c r="D2134">
        <v>0.13543179999999999</v>
      </c>
      <c r="E2134">
        <v>5.4006649999999998E-3</v>
      </c>
      <c r="F2134" s="95">
        <f t="shared" si="32"/>
        <v>192</v>
      </c>
    </row>
    <row r="2135" spans="1:6" x14ac:dyDescent="0.2">
      <c r="A2135">
        <v>106.6455</v>
      </c>
      <c r="B2135">
        <v>191.73490000000001</v>
      </c>
      <c r="C2135">
        <v>25.070589999999999</v>
      </c>
      <c r="D2135">
        <v>0.12751080000000001</v>
      </c>
      <c r="E2135">
        <v>5.0860699999999998E-3</v>
      </c>
      <c r="F2135" s="95">
        <f t="shared" si="32"/>
        <v>192</v>
      </c>
    </row>
    <row r="2136" spans="1:6" x14ac:dyDescent="0.2">
      <c r="A2136">
        <v>106.6955</v>
      </c>
      <c r="B2136">
        <v>191.85220000000001</v>
      </c>
      <c r="C2136">
        <v>25.05829</v>
      </c>
      <c r="D2136">
        <v>0.13603119999999999</v>
      </c>
      <c r="E2136">
        <v>5.4285920000000003E-3</v>
      </c>
      <c r="F2136" s="95">
        <f t="shared" si="32"/>
        <v>192</v>
      </c>
    </row>
    <row r="2137" spans="1:6" x14ac:dyDescent="0.2">
      <c r="A2137">
        <v>106.74550000000001</v>
      </c>
      <c r="B2137">
        <v>191.93950000000001</v>
      </c>
      <c r="C2137">
        <v>25.053999999999998</v>
      </c>
      <c r="D2137">
        <v>0.101831</v>
      </c>
      <c r="E2137">
        <v>4.0644640000000003E-3</v>
      </c>
      <c r="F2137" s="95">
        <f t="shared" si="32"/>
        <v>192</v>
      </c>
    </row>
    <row r="2138" spans="1:6" x14ac:dyDescent="0.2">
      <c r="A2138">
        <v>106.7955</v>
      </c>
      <c r="B2138">
        <v>192.0515</v>
      </c>
      <c r="C2138">
        <v>25.014340000000001</v>
      </c>
      <c r="D2138">
        <v>0.12322950000000001</v>
      </c>
      <c r="E2138">
        <v>4.9263529999999996E-3</v>
      </c>
      <c r="F2138" s="95">
        <f t="shared" si="32"/>
        <v>192</v>
      </c>
    </row>
    <row r="2139" spans="1:6" x14ac:dyDescent="0.2">
      <c r="A2139">
        <v>106.8455</v>
      </c>
      <c r="B2139">
        <v>192.14060000000001</v>
      </c>
      <c r="C2139">
        <v>25.09282</v>
      </c>
      <c r="D2139">
        <v>0.10543420000000001</v>
      </c>
      <c r="E2139">
        <v>4.2017679999999998E-3</v>
      </c>
      <c r="F2139" s="95">
        <f t="shared" si="32"/>
        <v>192</v>
      </c>
    </row>
    <row r="2140" spans="1:6" x14ac:dyDescent="0.2">
      <c r="A2140">
        <v>106.8955</v>
      </c>
      <c r="B2140">
        <v>192.2654</v>
      </c>
      <c r="C2140">
        <v>25.0427</v>
      </c>
      <c r="D2140">
        <v>0.13499530000000001</v>
      </c>
      <c r="E2140">
        <v>5.390606E-3</v>
      </c>
      <c r="F2140" s="95">
        <f t="shared" si="32"/>
        <v>192</v>
      </c>
    </row>
    <row r="2141" spans="1:6" x14ac:dyDescent="0.2">
      <c r="A2141">
        <v>106.9455</v>
      </c>
      <c r="B2141">
        <v>192.34739999999999</v>
      </c>
      <c r="C2141">
        <v>24.991340000000001</v>
      </c>
      <c r="D2141">
        <v>0.10287109999999999</v>
      </c>
      <c r="E2141">
        <v>4.11627E-3</v>
      </c>
      <c r="F2141" s="95">
        <f t="shared" si="32"/>
        <v>192</v>
      </c>
    </row>
    <row r="2142" spans="1:6" x14ac:dyDescent="0.2">
      <c r="A2142">
        <v>106.99550000000001</v>
      </c>
      <c r="B2142">
        <v>192.45660000000001</v>
      </c>
      <c r="C2142">
        <v>25.104700000000001</v>
      </c>
      <c r="D2142">
        <v>0.1476209</v>
      </c>
      <c r="E2142">
        <v>5.8802079999999996E-3</v>
      </c>
      <c r="F2142" s="95">
        <f t="shared" si="32"/>
        <v>192</v>
      </c>
    </row>
    <row r="2143" spans="1:6" x14ac:dyDescent="0.2">
      <c r="A2143">
        <v>107.0455</v>
      </c>
      <c r="B2143">
        <v>192.53790000000001</v>
      </c>
      <c r="C2143">
        <v>25.120619999999999</v>
      </c>
      <c r="D2143">
        <v>0.1286467</v>
      </c>
      <c r="E2143">
        <v>5.1211599999999996E-3</v>
      </c>
      <c r="F2143" s="95">
        <f t="shared" si="32"/>
        <v>193</v>
      </c>
    </row>
    <row r="2144" spans="1:6" x14ac:dyDescent="0.2">
      <c r="A2144">
        <v>107.0955</v>
      </c>
      <c r="B2144">
        <v>192.64230000000001</v>
      </c>
      <c r="C2144">
        <v>25.10238</v>
      </c>
      <c r="D2144">
        <v>0.1470648</v>
      </c>
      <c r="E2144">
        <v>5.8586000000000003E-3</v>
      </c>
      <c r="F2144" s="95">
        <f t="shared" ref="F2144:F2198" si="33">ROUND(B2144,0)</f>
        <v>193</v>
      </c>
    </row>
    <row r="2145" spans="1:6" x14ac:dyDescent="0.2">
      <c r="A2145">
        <v>107.1455</v>
      </c>
      <c r="B2145">
        <v>192.75200000000001</v>
      </c>
      <c r="C2145">
        <v>25.106919999999999</v>
      </c>
      <c r="D2145">
        <v>0.13874020000000001</v>
      </c>
      <c r="E2145">
        <v>5.5259719999999997E-3</v>
      </c>
      <c r="F2145" s="95">
        <f t="shared" si="33"/>
        <v>193</v>
      </c>
    </row>
    <row r="2146" spans="1:6" x14ac:dyDescent="0.2">
      <c r="A2146">
        <v>107.1955</v>
      </c>
      <c r="B2146">
        <v>192.83879999999999</v>
      </c>
      <c r="C2146">
        <v>25.037610000000001</v>
      </c>
      <c r="D2146">
        <v>0.12547939999999999</v>
      </c>
      <c r="E2146">
        <v>5.0116340000000001E-3</v>
      </c>
      <c r="F2146" s="95">
        <f t="shared" si="33"/>
        <v>193</v>
      </c>
    </row>
    <row r="2147" spans="1:6" x14ac:dyDescent="0.2">
      <c r="A2147">
        <v>107.24550000000001</v>
      </c>
      <c r="B2147">
        <v>192.9365</v>
      </c>
      <c r="C2147">
        <v>25.094650000000001</v>
      </c>
      <c r="D2147">
        <v>9.8371340000000002E-2</v>
      </c>
      <c r="E2147">
        <v>3.920013E-3</v>
      </c>
      <c r="F2147" s="95">
        <f t="shared" si="33"/>
        <v>193</v>
      </c>
    </row>
    <row r="2148" spans="1:6" x14ac:dyDescent="0.2">
      <c r="A2148">
        <v>107.2955</v>
      </c>
      <c r="B2148">
        <v>193.03739999999999</v>
      </c>
      <c r="C2148">
        <v>25.105160000000001</v>
      </c>
      <c r="D2148">
        <v>0.14340020000000001</v>
      </c>
      <c r="E2148">
        <v>5.711982E-3</v>
      </c>
      <c r="F2148" s="95">
        <f t="shared" si="33"/>
        <v>193</v>
      </c>
    </row>
    <row r="2149" spans="1:6" x14ac:dyDescent="0.2">
      <c r="A2149">
        <v>107.3455</v>
      </c>
      <c r="B2149">
        <v>193.1377</v>
      </c>
      <c r="C2149">
        <v>25.336189999999998</v>
      </c>
      <c r="D2149">
        <v>0.1877142</v>
      </c>
      <c r="E2149">
        <v>7.4089359999999996E-3</v>
      </c>
      <c r="F2149" s="95">
        <f t="shared" si="33"/>
        <v>193</v>
      </c>
    </row>
    <row r="2150" spans="1:6" x14ac:dyDescent="0.2">
      <c r="A2150">
        <v>107.4558</v>
      </c>
      <c r="B2150">
        <v>193.357</v>
      </c>
      <c r="C2150">
        <v>25.11205</v>
      </c>
      <c r="D2150">
        <v>0.13571739999999999</v>
      </c>
      <c r="E2150">
        <v>5.4044719999999996E-3</v>
      </c>
      <c r="F2150" s="95">
        <f t="shared" si="33"/>
        <v>193</v>
      </c>
    </row>
    <row r="2151" spans="1:6" x14ac:dyDescent="0.2">
      <c r="A2151">
        <v>107.50579999999999</v>
      </c>
      <c r="B2151">
        <v>193.47810000000001</v>
      </c>
      <c r="C2151">
        <v>25.185420000000001</v>
      </c>
      <c r="D2151">
        <v>8.7384799999999999E-2</v>
      </c>
      <c r="E2151">
        <v>3.469658E-3</v>
      </c>
      <c r="F2151" s="95">
        <f t="shared" si="33"/>
        <v>193</v>
      </c>
    </row>
    <row r="2152" spans="1:6" x14ac:dyDescent="0.2">
      <c r="A2152">
        <v>107.5558</v>
      </c>
      <c r="B2152">
        <v>193.56540000000001</v>
      </c>
      <c r="C2152">
        <v>25.200479999999999</v>
      </c>
      <c r="D2152">
        <v>0.1060842</v>
      </c>
      <c r="E2152">
        <v>4.2096089999999996E-3</v>
      </c>
      <c r="F2152" s="95">
        <f t="shared" si="33"/>
        <v>194</v>
      </c>
    </row>
    <row r="2153" spans="1:6" x14ac:dyDescent="0.2">
      <c r="A2153">
        <v>107.6058</v>
      </c>
      <c r="B2153">
        <v>193.65690000000001</v>
      </c>
      <c r="C2153">
        <v>25.08455</v>
      </c>
      <c r="D2153">
        <v>0.2034958</v>
      </c>
      <c r="E2153">
        <v>8.1123949999999997E-3</v>
      </c>
      <c r="F2153" s="95">
        <f t="shared" si="33"/>
        <v>194</v>
      </c>
    </row>
    <row r="2154" spans="1:6" x14ac:dyDescent="0.2">
      <c r="A2154">
        <v>107.6558</v>
      </c>
      <c r="B2154">
        <v>193.75409999999999</v>
      </c>
      <c r="C2154">
        <v>25.139240000000001</v>
      </c>
      <c r="D2154">
        <v>0.15011740000000001</v>
      </c>
      <c r="E2154">
        <v>5.9714360000000001E-3</v>
      </c>
      <c r="F2154" s="95">
        <f t="shared" si="33"/>
        <v>194</v>
      </c>
    </row>
    <row r="2155" spans="1:6" x14ac:dyDescent="0.2">
      <c r="A2155">
        <v>107.7058</v>
      </c>
      <c r="B2155">
        <v>193.86</v>
      </c>
      <c r="C2155">
        <v>25.217510000000001</v>
      </c>
      <c r="D2155">
        <v>0.1238718</v>
      </c>
      <c r="E2155">
        <v>4.9121340000000003E-3</v>
      </c>
      <c r="F2155" s="95">
        <f t="shared" si="33"/>
        <v>194</v>
      </c>
    </row>
    <row r="2156" spans="1:6" x14ac:dyDescent="0.2">
      <c r="A2156">
        <v>107.75579999999999</v>
      </c>
      <c r="B2156">
        <v>193.94479999999999</v>
      </c>
      <c r="C2156">
        <v>25.22804</v>
      </c>
      <c r="D2156">
        <v>0.1146558</v>
      </c>
      <c r="E2156">
        <v>4.5447760000000004E-3</v>
      </c>
      <c r="F2156" s="95">
        <f t="shared" si="33"/>
        <v>194</v>
      </c>
    </row>
    <row r="2157" spans="1:6" x14ac:dyDescent="0.2">
      <c r="A2157">
        <v>107.8058</v>
      </c>
      <c r="B2157">
        <v>194.0676</v>
      </c>
      <c r="C2157">
        <v>25.197120000000002</v>
      </c>
      <c r="D2157">
        <v>0.11006929999999999</v>
      </c>
      <c r="E2157">
        <v>4.3683280000000003E-3</v>
      </c>
      <c r="F2157" s="95">
        <f t="shared" si="33"/>
        <v>194</v>
      </c>
    </row>
    <row r="2158" spans="1:6" x14ac:dyDescent="0.2">
      <c r="A2158">
        <v>107.8558</v>
      </c>
      <c r="B2158">
        <v>194.1456</v>
      </c>
      <c r="C2158">
        <v>25.220099999999999</v>
      </c>
      <c r="D2158">
        <v>0.1053229</v>
      </c>
      <c r="E2158">
        <v>4.17615E-3</v>
      </c>
      <c r="F2158" s="95">
        <f t="shared" si="33"/>
        <v>194</v>
      </c>
    </row>
    <row r="2159" spans="1:6" x14ac:dyDescent="0.2">
      <c r="A2159">
        <v>107.9058</v>
      </c>
      <c r="B2159">
        <v>194.26769999999999</v>
      </c>
      <c r="C2159">
        <v>25.233799999999999</v>
      </c>
      <c r="D2159">
        <v>0.1278154</v>
      </c>
      <c r="E2159">
        <v>5.0652479999999996E-3</v>
      </c>
      <c r="F2159" s="95">
        <f t="shared" si="33"/>
        <v>194</v>
      </c>
    </row>
    <row r="2160" spans="1:6" x14ac:dyDescent="0.2">
      <c r="A2160">
        <v>107.9558</v>
      </c>
      <c r="B2160">
        <v>194.35339999999999</v>
      </c>
      <c r="C2160">
        <v>25.206600000000002</v>
      </c>
      <c r="D2160">
        <v>0.13864760000000001</v>
      </c>
      <c r="E2160">
        <v>5.5004449999999996E-3</v>
      </c>
      <c r="F2160" s="95">
        <f t="shared" si="33"/>
        <v>194</v>
      </c>
    </row>
    <row r="2161" spans="1:6" x14ac:dyDescent="0.2">
      <c r="A2161">
        <v>108.00579999999999</v>
      </c>
      <c r="B2161">
        <v>194.4588</v>
      </c>
      <c r="C2161">
        <v>25.231269999999999</v>
      </c>
      <c r="D2161">
        <v>0.1247873</v>
      </c>
      <c r="E2161">
        <v>4.9457390000000002E-3</v>
      </c>
      <c r="F2161" s="95">
        <f t="shared" si="33"/>
        <v>194</v>
      </c>
    </row>
    <row r="2162" spans="1:6" x14ac:dyDescent="0.2">
      <c r="A2162">
        <v>108.0558</v>
      </c>
      <c r="B2162">
        <v>194.5686</v>
      </c>
      <c r="C2162">
        <v>25.202819999999999</v>
      </c>
      <c r="D2162">
        <v>0.13862859999999999</v>
      </c>
      <c r="E2162">
        <v>5.5005219999999999E-3</v>
      </c>
      <c r="F2162" s="95">
        <f t="shared" si="33"/>
        <v>195</v>
      </c>
    </row>
    <row r="2163" spans="1:6" x14ac:dyDescent="0.2">
      <c r="A2163">
        <v>108.1058</v>
      </c>
      <c r="B2163">
        <v>194.64840000000001</v>
      </c>
      <c r="C2163">
        <v>25.218699999999998</v>
      </c>
      <c r="D2163">
        <v>0.14441780000000001</v>
      </c>
      <c r="E2163">
        <v>5.7266180000000002E-3</v>
      </c>
      <c r="F2163" s="95">
        <f t="shared" si="33"/>
        <v>195</v>
      </c>
    </row>
    <row r="2164" spans="1:6" x14ac:dyDescent="0.2">
      <c r="A2164">
        <v>108.1558</v>
      </c>
      <c r="B2164">
        <v>194.7611</v>
      </c>
      <c r="C2164">
        <v>25.240680000000001</v>
      </c>
      <c r="D2164">
        <v>0.1444482</v>
      </c>
      <c r="E2164">
        <v>5.7228319999999997E-3</v>
      </c>
      <c r="F2164" s="95">
        <f t="shared" si="33"/>
        <v>195</v>
      </c>
    </row>
    <row r="2165" spans="1:6" x14ac:dyDescent="0.2">
      <c r="A2165">
        <v>108.2058</v>
      </c>
      <c r="B2165">
        <v>194.87960000000001</v>
      </c>
      <c r="C2165">
        <v>25.268969999999999</v>
      </c>
      <c r="D2165">
        <v>0.12688659999999999</v>
      </c>
      <c r="E2165">
        <v>5.0214379999999996E-3</v>
      </c>
      <c r="F2165" s="95">
        <f t="shared" si="33"/>
        <v>195</v>
      </c>
    </row>
    <row r="2166" spans="1:6" x14ac:dyDescent="0.2">
      <c r="A2166">
        <v>108.25579999999999</v>
      </c>
      <c r="B2166">
        <v>194.98079999999999</v>
      </c>
      <c r="C2166">
        <v>25.2638</v>
      </c>
      <c r="D2166">
        <v>0.1233107</v>
      </c>
      <c r="E2166">
        <v>4.880924E-3</v>
      </c>
      <c r="F2166" s="95">
        <f t="shared" si="33"/>
        <v>195</v>
      </c>
    </row>
    <row r="2167" spans="1:6" x14ac:dyDescent="0.2">
      <c r="A2167">
        <v>108.3058</v>
      </c>
      <c r="B2167">
        <v>195.06649999999999</v>
      </c>
      <c r="C2167">
        <v>25.227039999999999</v>
      </c>
      <c r="D2167">
        <v>0.14980540000000001</v>
      </c>
      <c r="E2167">
        <v>5.9382870000000004E-3</v>
      </c>
      <c r="F2167" s="95">
        <f t="shared" si="33"/>
        <v>195</v>
      </c>
    </row>
    <row r="2168" spans="1:6" x14ac:dyDescent="0.2">
      <c r="A2168">
        <v>108.3558</v>
      </c>
      <c r="B2168">
        <v>195.1542</v>
      </c>
      <c r="C2168">
        <v>25.244700000000002</v>
      </c>
      <c r="D2168">
        <v>0.14312540000000001</v>
      </c>
      <c r="E2168">
        <v>5.6695219999999998E-3</v>
      </c>
      <c r="F2168" s="95">
        <f t="shared" si="33"/>
        <v>195</v>
      </c>
    </row>
    <row r="2169" spans="1:6" x14ac:dyDescent="0.2">
      <c r="A2169">
        <v>108.4058</v>
      </c>
      <c r="B2169">
        <v>195.24449999999999</v>
      </c>
      <c r="C2169">
        <v>25.261569999999999</v>
      </c>
      <c r="D2169">
        <v>0.13945170000000001</v>
      </c>
      <c r="E2169">
        <v>5.5203090000000002E-3</v>
      </c>
      <c r="F2169" s="95">
        <f t="shared" si="33"/>
        <v>195</v>
      </c>
    </row>
    <row r="2170" spans="1:6" x14ac:dyDescent="0.2">
      <c r="A2170">
        <v>108.4558</v>
      </c>
      <c r="B2170">
        <v>195.34219999999999</v>
      </c>
      <c r="C2170">
        <v>25.270140000000001</v>
      </c>
      <c r="D2170">
        <v>0.13215669999999999</v>
      </c>
      <c r="E2170">
        <v>5.2297589999999996E-3</v>
      </c>
      <c r="F2170" s="95">
        <f t="shared" si="33"/>
        <v>195</v>
      </c>
    </row>
    <row r="2171" spans="1:6" x14ac:dyDescent="0.2">
      <c r="A2171">
        <v>108.50579999999999</v>
      </c>
      <c r="B2171">
        <v>195.44370000000001</v>
      </c>
      <c r="C2171">
        <v>25.27542</v>
      </c>
      <c r="D2171">
        <v>0.13790730000000001</v>
      </c>
      <c r="E2171">
        <v>5.4561840000000002E-3</v>
      </c>
      <c r="F2171" s="95">
        <f t="shared" si="33"/>
        <v>195</v>
      </c>
    </row>
    <row r="2172" spans="1:6" x14ac:dyDescent="0.2">
      <c r="A2172">
        <v>108.5558</v>
      </c>
      <c r="B2172">
        <v>195.5438</v>
      </c>
      <c r="C2172">
        <v>25.25488</v>
      </c>
      <c r="D2172">
        <v>0.14570710000000001</v>
      </c>
      <c r="E2172">
        <v>5.7694670000000003E-3</v>
      </c>
      <c r="F2172" s="95">
        <f t="shared" si="33"/>
        <v>196</v>
      </c>
    </row>
    <row r="2173" spans="1:6" x14ac:dyDescent="0.2">
      <c r="A2173">
        <v>108.6058</v>
      </c>
      <c r="B2173">
        <v>195.6489</v>
      </c>
      <c r="C2173">
        <v>25.293620000000001</v>
      </c>
      <c r="D2173">
        <v>0.12281880000000001</v>
      </c>
      <c r="E2173">
        <v>4.8557219999999998E-3</v>
      </c>
      <c r="F2173" s="95">
        <f t="shared" si="33"/>
        <v>196</v>
      </c>
    </row>
    <row r="2174" spans="1:6" x14ac:dyDescent="0.2">
      <c r="A2174">
        <v>108.6558</v>
      </c>
      <c r="B2174">
        <v>195.7646</v>
      </c>
      <c r="C2174">
        <v>25.291779999999999</v>
      </c>
      <c r="D2174">
        <v>0.1503709</v>
      </c>
      <c r="E2174">
        <v>5.9454440000000002E-3</v>
      </c>
      <c r="F2174" s="95">
        <f t="shared" si="33"/>
        <v>196</v>
      </c>
    </row>
    <row r="2175" spans="1:6" x14ac:dyDescent="0.2">
      <c r="A2175">
        <v>108.7058</v>
      </c>
      <c r="B2175">
        <v>195.88419999999999</v>
      </c>
      <c r="C2175">
        <v>25.33644</v>
      </c>
      <c r="D2175">
        <v>0.1352971</v>
      </c>
      <c r="E2175">
        <v>5.3400210000000004E-3</v>
      </c>
      <c r="F2175" s="95">
        <f t="shared" si="33"/>
        <v>196</v>
      </c>
    </row>
    <row r="2176" spans="1:6" x14ac:dyDescent="0.2">
      <c r="A2176">
        <v>108.75579999999999</v>
      </c>
      <c r="B2176">
        <v>195.97810000000001</v>
      </c>
      <c r="C2176">
        <v>25.303629999999998</v>
      </c>
      <c r="D2176">
        <v>0.1347911</v>
      </c>
      <c r="E2176">
        <v>5.3269479999999998E-3</v>
      </c>
      <c r="F2176" s="95">
        <f t="shared" si="33"/>
        <v>196</v>
      </c>
    </row>
    <row r="2177" spans="1:6" x14ac:dyDescent="0.2">
      <c r="A2177">
        <v>108.806</v>
      </c>
      <c r="B2177">
        <v>196.0728</v>
      </c>
      <c r="C2177">
        <v>25.304030000000001</v>
      </c>
      <c r="D2177">
        <v>0.1481372</v>
      </c>
      <c r="E2177">
        <v>5.854293E-3</v>
      </c>
      <c r="F2177" s="95">
        <f t="shared" si="33"/>
        <v>196</v>
      </c>
    </row>
    <row r="2178" spans="1:6" x14ac:dyDescent="0.2">
      <c r="A2178">
        <v>108.85599999999999</v>
      </c>
      <c r="B2178">
        <v>196.1891</v>
      </c>
      <c r="C2178">
        <v>25.32818</v>
      </c>
      <c r="D2178">
        <v>0.1269777</v>
      </c>
      <c r="E2178">
        <v>5.0132950000000001E-3</v>
      </c>
      <c r="F2178" s="95">
        <f t="shared" si="33"/>
        <v>196</v>
      </c>
    </row>
    <row r="2179" spans="1:6" x14ac:dyDescent="0.2">
      <c r="A2179">
        <v>108.90600000000001</v>
      </c>
      <c r="B2179">
        <v>196.3082</v>
      </c>
      <c r="C2179">
        <v>25.3093</v>
      </c>
      <c r="D2179">
        <v>0.13525300000000001</v>
      </c>
      <c r="E2179">
        <v>5.3440069999999996E-3</v>
      </c>
      <c r="F2179" s="95">
        <f t="shared" si="33"/>
        <v>196</v>
      </c>
    </row>
    <row r="2180" spans="1:6" x14ac:dyDescent="0.2">
      <c r="A2180">
        <v>108.956</v>
      </c>
      <c r="B2180">
        <v>196.39060000000001</v>
      </c>
      <c r="C2180">
        <v>25.3476</v>
      </c>
      <c r="D2180">
        <v>0.12847410000000001</v>
      </c>
      <c r="E2180">
        <v>5.068492E-3</v>
      </c>
      <c r="F2180" s="95">
        <f t="shared" si="33"/>
        <v>196</v>
      </c>
    </row>
    <row r="2181" spans="1:6" x14ac:dyDescent="0.2">
      <c r="A2181">
        <v>109.006</v>
      </c>
      <c r="B2181">
        <v>196.49039999999999</v>
      </c>
      <c r="C2181">
        <v>25.381250000000001</v>
      </c>
      <c r="D2181">
        <v>0.1368886</v>
      </c>
      <c r="E2181">
        <v>5.3932950000000002E-3</v>
      </c>
      <c r="F2181" s="95">
        <f t="shared" si="33"/>
        <v>196</v>
      </c>
    </row>
    <row r="2182" spans="1:6" x14ac:dyDescent="0.2">
      <c r="A2182">
        <v>109.148</v>
      </c>
      <c r="B2182">
        <v>196.76820000000001</v>
      </c>
      <c r="C2182">
        <v>25.225660000000001</v>
      </c>
      <c r="D2182">
        <v>0.1106099</v>
      </c>
      <c r="E2182">
        <v>4.3848150000000002E-3</v>
      </c>
      <c r="F2182" s="95">
        <f t="shared" si="33"/>
        <v>197</v>
      </c>
    </row>
    <row r="2183" spans="1:6" x14ac:dyDescent="0.2">
      <c r="A2183">
        <v>109.19799999999999</v>
      </c>
      <c r="B2183">
        <v>196.8432</v>
      </c>
      <c r="C2183">
        <v>25.27505</v>
      </c>
      <c r="D2183">
        <v>0.125415</v>
      </c>
      <c r="E2183">
        <v>4.9620080000000004E-3</v>
      </c>
      <c r="F2183" s="95">
        <f t="shared" si="33"/>
        <v>197</v>
      </c>
    </row>
    <row r="2184" spans="1:6" x14ac:dyDescent="0.2">
      <c r="A2184">
        <v>109.248</v>
      </c>
      <c r="B2184">
        <v>196.95140000000001</v>
      </c>
      <c r="C2184">
        <v>25.37725</v>
      </c>
      <c r="D2184">
        <v>5.3827590000000002E-2</v>
      </c>
      <c r="E2184">
        <v>2.1210970000000002E-3</v>
      </c>
      <c r="F2184" s="95">
        <f t="shared" si="33"/>
        <v>197</v>
      </c>
    </row>
    <row r="2185" spans="1:6" x14ac:dyDescent="0.2">
      <c r="A2185">
        <v>109.298</v>
      </c>
      <c r="B2185">
        <v>197.07060000000001</v>
      </c>
      <c r="C2185">
        <v>25.305009999999999</v>
      </c>
      <c r="D2185">
        <v>8.7147920000000004E-2</v>
      </c>
      <c r="E2185">
        <v>3.4439000000000002E-3</v>
      </c>
      <c r="F2185" s="95">
        <f t="shared" si="33"/>
        <v>197</v>
      </c>
    </row>
    <row r="2186" spans="1:6" x14ac:dyDescent="0.2">
      <c r="A2186">
        <v>109.348</v>
      </c>
      <c r="B2186">
        <v>197.15520000000001</v>
      </c>
      <c r="C2186">
        <v>25.302659999999999</v>
      </c>
      <c r="D2186">
        <v>0.1131461</v>
      </c>
      <c r="E2186">
        <v>4.4717089999999999E-3</v>
      </c>
      <c r="F2186" s="95">
        <f t="shared" si="33"/>
        <v>197</v>
      </c>
    </row>
    <row r="2187" spans="1:6" x14ac:dyDescent="0.2">
      <c r="A2187">
        <v>109.398</v>
      </c>
      <c r="B2187">
        <v>197.27160000000001</v>
      </c>
      <c r="C2187">
        <v>25.276610000000002</v>
      </c>
      <c r="D2187">
        <v>0.13494400000000001</v>
      </c>
      <c r="E2187">
        <v>5.3386900000000001E-3</v>
      </c>
      <c r="F2187" s="95">
        <f t="shared" si="33"/>
        <v>197</v>
      </c>
    </row>
    <row r="2188" spans="1:6" x14ac:dyDescent="0.2">
      <c r="A2188">
        <v>109.44799999999999</v>
      </c>
      <c r="B2188">
        <v>197.35380000000001</v>
      </c>
      <c r="C2188">
        <v>25.257899999999999</v>
      </c>
      <c r="D2188">
        <v>0.1193471</v>
      </c>
      <c r="E2188">
        <v>4.7251389999999997E-3</v>
      </c>
      <c r="F2188" s="95">
        <f t="shared" si="33"/>
        <v>197</v>
      </c>
    </row>
    <row r="2189" spans="1:6" x14ac:dyDescent="0.2">
      <c r="A2189">
        <v>109.498</v>
      </c>
      <c r="B2189">
        <v>197.44479999999999</v>
      </c>
      <c r="C2189">
        <v>25.295339999999999</v>
      </c>
      <c r="D2189">
        <v>0.12464799999999999</v>
      </c>
      <c r="E2189">
        <v>4.9277059999999996E-3</v>
      </c>
      <c r="F2189" s="95">
        <f t="shared" si="33"/>
        <v>197</v>
      </c>
    </row>
    <row r="2190" spans="1:6" x14ac:dyDescent="0.2">
      <c r="A2190">
        <v>109.548</v>
      </c>
      <c r="B2190">
        <v>197.54230000000001</v>
      </c>
      <c r="C2190">
        <v>25.214600000000001</v>
      </c>
      <c r="D2190">
        <v>4.979455E-2</v>
      </c>
      <c r="E2190">
        <v>1.9748299999999999E-3</v>
      </c>
      <c r="F2190" s="95">
        <f t="shared" si="33"/>
        <v>198</v>
      </c>
    </row>
    <row r="2191" spans="1:6" x14ac:dyDescent="0.2">
      <c r="A2191">
        <v>109.6</v>
      </c>
      <c r="B2191">
        <v>197.62989999999999</v>
      </c>
      <c r="C2191">
        <v>25.31033</v>
      </c>
      <c r="D2191">
        <v>0.1136699</v>
      </c>
      <c r="E2191">
        <v>4.4910480000000001E-3</v>
      </c>
      <c r="F2191" s="95">
        <f t="shared" si="33"/>
        <v>198</v>
      </c>
    </row>
    <row r="2192" spans="1:6" x14ac:dyDescent="0.2">
      <c r="A2192">
        <v>109.65</v>
      </c>
      <c r="B2192">
        <v>197.7216</v>
      </c>
      <c r="C2192">
        <v>25.325119999999998</v>
      </c>
      <c r="D2192">
        <v>9.7679199999999994E-2</v>
      </c>
      <c r="E2192">
        <v>3.8570100000000001E-3</v>
      </c>
      <c r="F2192" s="95">
        <f t="shared" si="33"/>
        <v>198</v>
      </c>
    </row>
    <row r="2193" spans="1:6" x14ac:dyDescent="0.2">
      <c r="A2193">
        <v>109.7</v>
      </c>
      <c r="B2193">
        <v>197.83160000000001</v>
      </c>
      <c r="C2193">
        <v>25.313739999999999</v>
      </c>
      <c r="D2193">
        <v>0.1192806</v>
      </c>
      <c r="E2193">
        <v>4.7120859999999999E-3</v>
      </c>
      <c r="F2193" s="95">
        <f t="shared" si="33"/>
        <v>198</v>
      </c>
    </row>
    <row r="2194" spans="1:6" x14ac:dyDescent="0.2">
      <c r="A2194">
        <v>109.75</v>
      </c>
      <c r="B2194">
        <v>197.9436</v>
      </c>
      <c r="C2194">
        <v>25.315470000000001</v>
      </c>
      <c r="D2194">
        <v>9.6671809999999997E-2</v>
      </c>
      <c r="E2194">
        <v>3.8186840000000001E-3</v>
      </c>
      <c r="F2194" s="95">
        <f t="shared" si="33"/>
        <v>198</v>
      </c>
    </row>
    <row r="2195" spans="1:6" x14ac:dyDescent="0.2">
      <c r="A2195">
        <v>109.8</v>
      </c>
      <c r="B2195">
        <v>198.0401</v>
      </c>
      <c r="C2195">
        <v>25.340900000000001</v>
      </c>
      <c r="D2195">
        <v>0.1162506</v>
      </c>
      <c r="E2195">
        <v>4.5874710000000001E-3</v>
      </c>
      <c r="F2195" s="95">
        <f t="shared" si="33"/>
        <v>198</v>
      </c>
    </row>
    <row r="2196" spans="1:6" x14ac:dyDescent="0.2">
      <c r="A2196">
        <v>109.85</v>
      </c>
      <c r="B2196">
        <v>198.12379999999999</v>
      </c>
      <c r="C2196">
        <v>25.343399999999999</v>
      </c>
      <c r="D2196">
        <v>0.13495960000000001</v>
      </c>
      <c r="E2196">
        <v>5.3252350000000002E-3</v>
      </c>
      <c r="F2196" s="95">
        <f t="shared" si="33"/>
        <v>198</v>
      </c>
    </row>
    <row r="2197" spans="1:6" x14ac:dyDescent="0.2">
      <c r="A2197">
        <v>109.9</v>
      </c>
      <c r="B2197">
        <v>198.22</v>
      </c>
      <c r="C2197">
        <v>25.361979999999999</v>
      </c>
      <c r="D2197">
        <v>0.1142012</v>
      </c>
      <c r="E2197">
        <v>4.5028500000000001E-3</v>
      </c>
      <c r="F2197" s="95">
        <f t="shared" si="33"/>
        <v>198</v>
      </c>
    </row>
    <row r="2198" spans="1:6" x14ac:dyDescent="0.2">
      <c r="A2198">
        <v>109.95</v>
      </c>
      <c r="B2198">
        <v>198.34790000000001</v>
      </c>
      <c r="C2198">
        <v>25.330919999999999</v>
      </c>
      <c r="D2198">
        <v>0.15068590000000001</v>
      </c>
      <c r="E2198">
        <v>5.9486950000000004E-3</v>
      </c>
      <c r="F2198" s="95">
        <f t="shared" si="33"/>
        <v>198</v>
      </c>
    </row>
    <row r="2199" spans="1:6" x14ac:dyDescent="0.2">
      <c r="C2199"/>
      <c r="D2199"/>
    </row>
    <row r="2200" spans="1:6" x14ac:dyDescent="0.2">
      <c r="C2200"/>
      <c r="D2200"/>
    </row>
    <row r="2201" spans="1:6" x14ac:dyDescent="0.2">
      <c r="C2201"/>
      <c r="D2201"/>
    </row>
    <row r="2202" spans="1:6" x14ac:dyDescent="0.2">
      <c r="C2202"/>
      <c r="D2202"/>
    </row>
    <row r="2203" spans="1:6" x14ac:dyDescent="0.2">
      <c r="C2203"/>
      <c r="D2203"/>
    </row>
    <row r="2204" spans="1:6" x14ac:dyDescent="0.2">
      <c r="C2204"/>
      <c r="D2204"/>
    </row>
    <row r="2205" spans="1:6" x14ac:dyDescent="0.2">
      <c r="C2205"/>
      <c r="D2205"/>
    </row>
    <row r="2206" spans="1:6" x14ac:dyDescent="0.2">
      <c r="C2206"/>
      <c r="D2206"/>
    </row>
    <row r="2207" spans="1:6" x14ac:dyDescent="0.2">
      <c r="C2207"/>
      <c r="D2207"/>
    </row>
    <row r="2208" spans="1:6" x14ac:dyDescent="0.2">
      <c r="C2208"/>
      <c r="D2208"/>
    </row>
    <row r="2209" spans="3:4" x14ac:dyDescent="0.2">
      <c r="C2209"/>
      <c r="D2209"/>
    </row>
    <row r="2210" spans="3:4" x14ac:dyDescent="0.2">
      <c r="C2210"/>
      <c r="D2210"/>
    </row>
    <row r="2211" spans="3:4" x14ac:dyDescent="0.2">
      <c r="C2211"/>
      <c r="D2211"/>
    </row>
    <row r="2212" spans="3:4" x14ac:dyDescent="0.2">
      <c r="C2212"/>
      <c r="D2212"/>
    </row>
    <row r="2213" spans="3:4" x14ac:dyDescent="0.2">
      <c r="C2213"/>
      <c r="D2213"/>
    </row>
    <row r="2214" spans="3:4" x14ac:dyDescent="0.2">
      <c r="C2214"/>
      <c r="D2214"/>
    </row>
    <row r="2215" spans="3:4" x14ac:dyDescent="0.2">
      <c r="C2215"/>
      <c r="D2215"/>
    </row>
    <row r="2216" spans="3:4" x14ac:dyDescent="0.2">
      <c r="C2216"/>
      <c r="D2216"/>
    </row>
    <row r="2217" spans="3:4" x14ac:dyDescent="0.2">
      <c r="C2217"/>
      <c r="D2217"/>
    </row>
    <row r="2218" spans="3:4" x14ac:dyDescent="0.2">
      <c r="C2218"/>
      <c r="D2218"/>
    </row>
    <row r="2219" spans="3:4" x14ac:dyDescent="0.2">
      <c r="C2219"/>
      <c r="D2219"/>
    </row>
    <row r="2220" spans="3:4" x14ac:dyDescent="0.2">
      <c r="C2220"/>
      <c r="D2220"/>
    </row>
    <row r="2221" spans="3:4" x14ac:dyDescent="0.2">
      <c r="C2221"/>
      <c r="D2221"/>
    </row>
    <row r="2222" spans="3:4" x14ac:dyDescent="0.2">
      <c r="C2222"/>
      <c r="D2222"/>
    </row>
    <row r="2223" spans="3:4" x14ac:dyDescent="0.2">
      <c r="C2223"/>
      <c r="D2223"/>
    </row>
    <row r="2224" spans="3:4" x14ac:dyDescent="0.2">
      <c r="C2224"/>
      <c r="D2224"/>
    </row>
    <row r="2225" spans="3:4" x14ac:dyDescent="0.2">
      <c r="C2225"/>
      <c r="D2225"/>
    </row>
    <row r="2226" spans="3:4" x14ac:dyDescent="0.2">
      <c r="C2226"/>
      <c r="D2226"/>
    </row>
    <row r="2227" spans="3:4" x14ac:dyDescent="0.2">
      <c r="C2227"/>
      <c r="D2227"/>
    </row>
    <row r="2228" spans="3:4" x14ac:dyDescent="0.2">
      <c r="C2228"/>
      <c r="D2228"/>
    </row>
    <row r="2229" spans="3:4" x14ac:dyDescent="0.2">
      <c r="C2229"/>
      <c r="D2229"/>
    </row>
    <row r="2230" spans="3:4" x14ac:dyDescent="0.2">
      <c r="C2230"/>
      <c r="D2230"/>
    </row>
    <row r="2231" spans="3:4" x14ac:dyDescent="0.2">
      <c r="C2231"/>
      <c r="D2231"/>
    </row>
    <row r="2232" spans="3:4" x14ac:dyDescent="0.2">
      <c r="C2232"/>
      <c r="D2232"/>
    </row>
    <row r="2233" spans="3:4" x14ac:dyDescent="0.2">
      <c r="C2233"/>
      <c r="D2233"/>
    </row>
    <row r="2234" spans="3:4" x14ac:dyDescent="0.2">
      <c r="C2234"/>
      <c r="D2234"/>
    </row>
    <row r="2235" spans="3:4" x14ac:dyDescent="0.2">
      <c r="C2235"/>
      <c r="D2235"/>
    </row>
    <row r="2236" spans="3:4" x14ac:dyDescent="0.2">
      <c r="C2236"/>
      <c r="D2236"/>
    </row>
    <row r="2237" spans="3:4" x14ac:dyDescent="0.2">
      <c r="C2237"/>
      <c r="D2237"/>
    </row>
    <row r="2238" spans="3:4" x14ac:dyDescent="0.2">
      <c r="C2238"/>
      <c r="D2238"/>
    </row>
    <row r="2239" spans="3:4" x14ac:dyDescent="0.2">
      <c r="C2239"/>
      <c r="D2239"/>
    </row>
    <row r="2240" spans="3:4" x14ac:dyDescent="0.2">
      <c r="C2240"/>
      <c r="D2240"/>
    </row>
    <row r="2241" spans="3:4" x14ac:dyDescent="0.2">
      <c r="C2241"/>
      <c r="D2241"/>
    </row>
    <row r="2242" spans="3:4" x14ac:dyDescent="0.2">
      <c r="C2242"/>
      <c r="D2242"/>
    </row>
    <row r="2243" spans="3:4" x14ac:dyDescent="0.2">
      <c r="C2243"/>
      <c r="D2243"/>
    </row>
    <row r="2244" spans="3:4" x14ac:dyDescent="0.2">
      <c r="C2244"/>
      <c r="D2244"/>
    </row>
    <row r="2245" spans="3:4" x14ac:dyDescent="0.2">
      <c r="C2245"/>
      <c r="D2245"/>
    </row>
    <row r="2246" spans="3:4" x14ac:dyDescent="0.2">
      <c r="C2246"/>
      <c r="D2246"/>
    </row>
    <row r="2247" spans="3:4" x14ac:dyDescent="0.2">
      <c r="C2247"/>
      <c r="D2247"/>
    </row>
    <row r="2248" spans="3:4" x14ac:dyDescent="0.2">
      <c r="C2248"/>
      <c r="D2248"/>
    </row>
    <row r="2249" spans="3:4" x14ac:dyDescent="0.2">
      <c r="C2249"/>
      <c r="D2249"/>
    </row>
    <row r="2250" spans="3:4" x14ac:dyDescent="0.2">
      <c r="C2250"/>
      <c r="D2250"/>
    </row>
    <row r="2251" spans="3:4" x14ac:dyDescent="0.2">
      <c r="C2251"/>
      <c r="D2251"/>
    </row>
    <row r="2252" spans="3:4" x14ac:dyDescent="0.2">
      <c r="C2252"/>
      <c r="D2252"/>
    </row>
    <row r="2253" spans="3:4" x14ac:dyDescent="0.2">
      <c r="C2253"/>
      <c r="D2253"/>
    </row>
    <row r="2254" spans="3:4" x14ac:dyDescent="0.2">
      <c r="C2254"/>
      <c r="D2254"/>
    </row>
    <row r="2255" spans="3:4" x14ac:dyDescent="0.2">
      <c r="C2255"/>
      <c r="D2255"/>
    </row>
    <row r="2256" spans="3:4" x14ac:dyDescent="0.2">
      <c r="C2256"/>
      <c r="D2256"/>
    </row>
    <row r="2257" spans="3:4" x14ac:dyDescent="0.2">
      <c r="C2257"/>
      <c r="D2257"/>
    </row>
    <row r="2258" spans="3:4" x14ac:dyDescent="0.2">
      <c r="C2258"/>
      <c r="D2258"/>
    </row>
    <row r="2259" spans="3:4" x14ac:dyDescent="0.2">
      <c r="C2259"/>
      <c r="D2259"/>
    </row>
    <row r="2260" spans="3:4" x14ac:dyDescent="0.2">
      <c r="C2260"/>
      <c r="D2260"/>
    </row>
    <row r="2261" spans="3:4" x14ac:dyDescent="0.2">
      <c r="C2261"/>
      <c r="D2261"/>
    </row>
    <row r="2262" spans="3:4" x14ac:dyDescent="0.2">
      <c r="C2262"/>
      <c r="D2262"/>
    </row>
    <row r="2263" spans="3:4" x14ac:dyDescent="0.2">
      <c r="C2263"/>
      <c r="D2263"/>
    </row>
    <row r="2264" spans="3:4" x14ac:dyDescent="0.2">
      <c r="C2264"/>
      <c r="D2264"/>
    </row>
    <row r="2265" spans="3:4" x14ac:dyDescent="0.2">
      <c r="C2265"/>
      <c r="D2265"/>
    </row>
    <row r="2266" spans="3:4" x14ac:dyDescent="0.2">
      <c r="C2266"/>
      <c r="D2266"/>
    </row>
    <row r="2267" spans="3:4" x14ac:dyDescent="0.2">
      <c r="C2267"/>
      <c r="D2267"/>
    </row>
    <row r="2268" spans="3:4" x14ac:dyDescent="0.2">
      <c r="C2268"/>
      <c r="D2268"/>
    </row>
    <row r="2269" spans="3:4" x14ac:dyDescent="0.2">
      <c r="C2269"/>
      <c r="D2269"/>
    </row>
    <row r="2270" spans="3:4" x14ac:dyDescent="0.2">
      <c r="C2270"/>
      <c r="D2270"/>
    </row>
    <row r="2271" spans="3:4" x14ac:dyDescent="0.2">
      <c r="C2271"/>
      <c r="D2271"/>
    </row>
    <row r="2272" spans="3:4" x14ac:dyDescent="0.2">
      <c r="C2272"/>
      <c r="D2272"/>
    </row>
    <row r="2273" spans="3:4" x14ac:dyDescent="0.2">
      <c r="C2273"/>
      <c r="D2273"/>
    </row>
    <row r="2274" spans="3:4" x14ac:dyDescent="0.2">
      <c r="C2274"/>
      <c r="D2274"/>
    </row>
    <row r="2275" spans="3:4" x14ac:dyDescent="0.2">
      <c r="C2275"/>
      <c r="D2275"/>
    </row>
    <row r="2276" spans="3:4" x14ac:dyDescent="0.2">
      <c r="C2276"/>
      <c r="D2276"/>
    </row>
    <row r="2277" spans="3:4" x14ac:dyDescent="0.2">
      <c r="C2277"/>
      <c r="D2277"/>
    </row>
    <row r="2278" spans="3:4" x14ac:dyDescent="0.2">
      <c r="C2278"/>
      <c r="D2278"/>
    </row>
    <row r="2279" spans="3:4" x14ac:dyDescent="0.2">
      <c r="C2279"/>
      <c r="D2279"/>
    </row>
    <row r="2280" spans="3:4" x14ac:dyDescent="0.2">
      <c r="C2280"/>
      <c r="D2280"/>
    </row>
    <row r="2281" spans="3:4" x14ac:dyDescent="0.2">
      <c r="C2281"/>
      <c r="D2281"/>
    </row>
    <row r="2282" spans="3:4" x14ac:dyDescent="0.2">
      <c r="C2282"/>
      <c r="D2282"/>
    </row>
    <row r="2283" spans="3:4" x14ac:dyDescent="0.2">
      <c r="C2283"/>
      <c r="D2283"/>
    </row>
    <row r="2284" spans="3:4" x14ac:dyDescent="0.2">
      <c r="C2284"/>
      <c r="D2284"/>
    </row>
    <row r="2285" spans="3:4" x14ac:dyDescent="0.2">
      <c r="C2285"/>
      <c r="D2285"/>
    </row>
    <row r="2286" spans="3:4" x14ac:dyDescent="0.2">
      <c r="C2286"/>
      <c r="D2286"/>
    </row>
    <row r="2287" spans="3:4" x14ac:dyDescent="0.2">
      <c r="C2287"/>
      <c r="D2287"/>
    </row>
    <row r="2288" spans="3:4" x14ac:dyDescent="0.2">
      <c r="C2288"/>
      <c r="D2288"/>
    </row>
    <row r="2289" spans="3:4" x14ac:dyDescent="0.2">
      <c r="C2289"/>
      <c r="D2289"/>
    </row>
    <row r="2290" spans="3:4" x14ac:dyDescent="0.2">
      <c r="C2290"/>
      <c r="D2290"/>
    </row>
    <row r="2291" spans="3:4" x14ac:dyDescent="0.2">
      <c r="C2291"/>
      <c r="D2291"/>
    </row>
    <row r="2292" spans="3:4" x14ac:dyDescent="0.2">
      <c r="C2292"/>
      <c r="D2292"/>
    </row>
    <row r="2293" spans="3:4" x14ac:dyDescent="0.2">
      <c r="C2293"/>
      <c r="D2293"/>
    </row>
    <row r="2294" spans="3:4" x14ac:dyDescent="0.2">
      <c r="C2294"/>
      <c r="D2294"/>
    </row>
    <row r="2295" spans="3:4" x14ac:dyDescent="0.2">
      <c r="C2295"/>
      <c r="D2295"/>
    </row>
    <row r="2296" spans="3:4" x14ac:dyDescent="0.2">
      <c r="C2296"/>
      <c r="D2296"/>
    </row>
    <row r="2297" spans="3:4" x14ac:dyDescent="0.2">
      <c r="C2297"/>
      <c r="D2297"/>
    </row>
    <row r="2298" spans="3:4" x14ac:dyDescent="0.2">
      <c r="C2298"/>
      <c r="D2298"/>
    </row>
    <row r="2299" spans="3:4" x14ac:dyDescent="0.2">
      <c r="C2299"/>
      <c r="D2299"/>
    </row>
    <row r="2300" spans="3:4" x14ac:dyDescent="0.2">
      <c r="C2300"/>
      <c r="D2300"/>
    </row>
    <row r="2301" spans="3:4" x14ac:dyDescent="0.2">
      <c r="C2301"/>
      <c r="D2301"/>
    </row>
    <row r="2302" spans="3:4" x14ac:dyDescent="0.2">
      <c r="C2302"/>
      <c r="D2302"/>
    </row>
    <row r="2303" spans="3:4" x14ac:dyDescent="0.2">
      <c r="C2303"/>
      <c r="D2303"/>
    </row>
    <row r="2304" spans="3:4" x14ac:dyDescent="0.2">
      <c r="C2304"/>
      <c r="D2304"/>
    </row>
    <row r="2305" spans="3:4" x14ac:dyDescent="0.2">
      <c r="C2305"/>
      <c r="D2305"/>
    </row>
    <row r="2306" spans="3:4" x14ac:dyDescent="0.2">
      <c r="C2306"/>
      <c r="D2306"/>
    </row>
    <row r="2307" spans="3:4" x14ac:dyDescent="0.2">
      <c r="C2307"/>
      <c r="D2307"/>
    </row>
    <row r="2308" spans="3:4" x14ac:dyDescent="0.2">
      <c r="C2308"/>
      <c r="D2308"/>
    </row>
    <row r="2309" spans="3:4" x14ac:dyDescent="0.2">
      <c r="C2309"/>
      <c r="D2309"/>
    </row>
    <row r="2310" spans="3:4" x14ac:dyDescent="0.2">
      <c r="C2310"/>
      <c r="D2310"/>
    </row>
    <row r="2311" spans="3:4" x14ac:dyDescent="0.2">
      <c r="C2311"/>
      <c r="D2311"/>
    </row>
    <row r="2312" spans="3:4" x14ac:dyDescent="0.2">
      <c r="C2312"/>
      <c r="D2312"/>
    </row>
    <row r="2313" spans="3:4" x14ac:dyDescent="0.2">
      <c r="C2313"/>
      <c r="D2313"/>
    </row>
    <row r="2314" spans="3:4" x14ac:dyDescent="0.2">
      <c r="C2314"/>
      <c r="D2314"/>
    </row>
    <row r="2315" spans="3:4" x14ac:dyDescent="0.2">
      <c r="C2315"/>
      <c r="D2315"/>
    </row>
    <row r="2316" spans="3:4" x14ac:dyDescent="0.2">
      <c r="C2316"/>
      <c r="D2316"/>
    </row>
    <row r="2317" spans="3:4" x14ac:dyDescent="0.2">
      <c r="C2317"/>
      <c r="D2317"/>
    </row>
    <row r="2318" spans="3:4" x14ac:dyDescent="0.2">
      <c r="C2318"/>
      <c r="D2318"/>
    </row>
    <row r="2319" spans="3:4" x14ac:dyDescent="0.2">
      <c r="C2319"/>
      <c r="D2319"/>
    </row>
    <row r="2320" spans="3:4" x14ac:dyDescent="0.2">
      <c r="C2320"/>
      <c r="D2320"/>
    </row>
    <row r="2321" spans="3:4" x14ac:dyDescent="0.2">
      <c r="C2321"/>
      <c r="D2321"/>
    </row>
    <row r="2322" spans="3:4" x14ac:dyDescent="0.2">
      <c r="C2322"/>
      <c r="D2322"/>
    </row>
    <row r="2323" spans="3:4" x14ac:dyDescent="0.2">
      <c r="C2323"/>
      <c r="D2323"/>
    </row>
    <row r="2324" spans="3:4" x14ac:dyDescent="0.2">
      <c r="C2324"/>
      <c r="D2324"/>
    </row>
    <row r="2325" spans="3:4" x14ac:dyDescent="0.2">
      <c r="C2325"/>
      <c r="D2325"/>
    </row>
    <row r="2326" spans="3:4" x14ac:dyDescent="0.2">
      <c r="C2326"/>
      <c r="D2326"/>
    </row>
    <row r="2327" spans="3:4" x14ac:dyDescent="0.2">
      <c r="C2327"/>
      <c r="D2327"/>
    </row>
    <row r="2328" spans="3:4" x14ac:dyDescent="0.2">
      <c r="C2328"/>
      <c r="D2328"/>
    </row>
    <row r="2329" spans="3:4" x14ac:dyDescent="0.2">
      <c r="C2329"/>
      <c r="D2329"/>
    </row>
    <row r="2330" spans="3:4" x14ac:dyDescent="0.2">
      <c r="C2330"/>
      <c r="D2330"/>
    </row>
    <row r="2331" spans="3:4" x14ac:dyDescent="0.2">
      <c r="C2331"/>
      <c r="D2331"/>
    </row>
    <row r="2332" spans="3:4" x14ac:dyDescent="0.2">
      <c r="C2332"/>
      <c r="D2332"/>
    </row>
    <row r="2333" spans="3:4" x14ac:dyDescent="0.2">
      <c r="C2333"/>
      <c r="D2333"/>
    </row>
    <row r="2334" spans="3:4" x14ac:dyDescent="0.2">
      <c r="C2334"/>
      <c r="D2334"/>
    </row>
    <row r="2335" spans="3:4" x14ac:dyDescent="0.2">
      <c r="C2335"/>
      <c r="D2335"/>
    </row>
    <row r="2336" spans="3:4" x14ac:dyDescent="0.2">
      <c r="C2336"/>
      <c r="D2336"/>
    </row>
    <row r="2337" spans="3:4" x14ac:dyDescent="0.2">
      <c r="C2337"/>
      <c r="D2337"/>
    </row>
    <row r="2338" spans="3:4" x14ac:dyDescent="0.2">
      <c r="C2338"/>
      <c r="D2338"/>
    </row>
    <row r="2339" spans="3:4" x14ac:dyDescent="0.2">
      <c r="C2339"/>
      <c r="D2339"/>
    </row>
    <row r="2340" spans="3:4" x14ac:dyDescent="0.2">
      <c r="C2340"/>
      <c r="D2340"/>
    </row>
    <row r="2341" spans="3:4" x14ac:dyDescent="0.2">
      <c r="C2341"/>
      <c r="D2341"/>
    </row>
    <row r="2342" spans="3:4" x14ac:dyDescent="0.2">
      <c r="C2342"/>
      <c r="D2342"/>
    </row>
    <row r="2343" spans="3:4" x14ac:dyDescent="0.2">
      <c r="C2343"/>
      <c r="D2343"/>
    </row>
    <row r="2344" spans="3:4" x14ac:dyDescent="0.2">
      <c r="C2344"/>
      <c r="D2344"/>
    </row>
    <row r="2345" spans="3:4" x14ac:dyDescent="0.2">
      <c r="C2345"/>
      <c r="D2345"/>
    </row>
    <row r="2346" spans="3:4" x14ac:dyDescent="0.2">
      <c r="C2346"/>
      <c r="D2346"/>
    </row>
    <row r="2347" spans="3:4" x14ac:dyDescent="0.2">
      <c r="C2347"/>
      <c r="D2347"/>
    </row>
    <row r="2348" spans="3:4" x14ac:dyDescent="0.2">
      <c r="C2348"/>
      <c r="D2348"/>
    </row>
    <row r="2349" spans="3:4" x14ac:dyDescent="0.2">
      <c r="C2349"/>
      <c r="D2349"/>
    </row>
    <row r="2350" spans="3:4" x14ac:dyDescent="0.2">
      <c r="C2350"/>
      <c r="D2350"/>
    </row>
    <row r="2351" spans="3:4" x14ac:dyDescent="0.2">
      <c r="C2351"/>
      <c r="D2351"/>
    </row>
    <row r="2352" spans="3:4" x14ac:dyDescent="0.2">
      <c r="C2352"/>
      <c r="D2352"/>
    </row>
    <row r="2353" spans="3:4" x14ac:dyDescent="0.2">
      <c r="C2353"/>
      <c r="D2353"/>
    </row>
    <row r="2354" spans="3:4" x14ac:dyDescent="0.2">
      <c r="C2354"/>
      <c r="D2354"/>
    </row>
    <row r="2355" spans="3:4" x14ac:dyDescent="0.2">
      <c r="C2355"/>
      <c r="D2355"/>
    </row>
    <row r="2356" spans="3:4" x14ac:dyDescent="0.2">
      <c r="C2356"/>
      <c r="D2356"/>
    </row>
    <row r="2357" spans="3:4" x14ac:dyDescent="0.2">
      <c r="C2357"/>
      <c r="D2357"/>
    </row>
    <row r="2358" spans="3:4" x14ac:dyDescent="0.2">
      <c r="C2358"/>
      <c r="D2358"/>
    </row>
    <row r="2359" spans="3:4" x14ac:dyDescent="0.2">
      <c r="C2359"/>
      <c r="D2359"/>
    </row>
    <row r="2360" spans="3:4" x14ac:dyDescent="0.2">
      <c r="C2360"/>
      <c r="D2360"/>
    </row>
    <row r="2361" spans="3:4" x14ac:dyDescent="0.2">
      <c r="C2361"/>
      <c r="D2361"/>
    </row>
    <row r="2362" spans="3:4" x14ac:dyDescent="0.2">
      <c r="C2362"/>
      <c r="D2362"/>
    </row>
    <row r="2363" spans="3:4" x14ac:dyDescent="0.2">
      <c r="C2363"/>
      <c r="D2363"/>
    </row>
    <row r="2364" spans="3:4" x14ac:dyDescent="0.2">
      <c r="C2364"/>
      <c r="D2364"/>
    </row>
    <row r="2365" spans="3:4" x14ac:dyDescent="0.2">
      <c r="C2365"/>
      <c r="D2365"/>
    </row>
    <row r="2366" spans="3:4" x14ac:dyDescent="0.2">
      <c r="C2366"/>
      <c r="D2366"/>
    </row>
    <row r="2367" spans="3:4" x14ac:dyDescent="0.2">
      <c r="C2367"/>
      <c r="D2367"/>
    </row>
    <row r="2368" spans="3:4" x14ac:dyDescent="0.2">
      <c r="C2368"/>
      <c r="D2368"/>
    </row>
    <row r="2369" spans="3:4" x14ac:dyDescent="0.2">
      <c r="C2369"/>
      <c r="D2369"/>
    </row>
    <row r="2370" spans="3:4" x14ac:dyDescent="0.2">
      <c r="C2370"/>
      <c r="D2370"/>
    </row>
    <row r="2371" spans="3:4" x14ac:dyDescent="0.2">
      <c r="C2371"/>
      <c r="D2371"/>
    </row>
    <row r="2372" spans="3:4" x14ac:dyDescent="0.2">
      <c r="C2372"/>
      <c r="D2372"/>
    </row>
    <row r="2373" spans="3:4" x14ac:dyDescent="0.2">
      <c r="C2373"/>
      <c r="D2373"/>
    </row>
    <row r="2374" spans="3:4" x14ac:dyDescent="0.2">
      <c r="C2374"/>
      <c r="D2374"/>
    </row>
    <row r="2375" spans="3:4" x14ac:dyDescent="0.2">
      <c r="C2375"/>
      <c r="D2375"/>
    </row>
    <row r="2376" spans="3:4" x14ac:dyDescent="0.2">
      <c r="C2376"/>
      <c r="D2376"/>
    </row>
    <row r="2377" spans="3:4" x14ac:dyDescent="0.2">
      <c r="C2377"/>
      <c r="D2377"/>
    </row>
    <row r="2378" spans="3:4" x14ac:dyDescent="0.2">
      <c r="C2378"/>
      <c r="D2378"/>
    </row>
    <row r="2379" spans="3:4" x14ac:dyDescent="0.2">
      <c r="C2379"/>
      <c r="D2379"/>
    </row>
    <row r="2380" spans="3:4" x14ac:dyDescent="0.2">
      <c r="C2380"/>
      <c r="D2380"/>
    </row>
    <row r="2381" spans="3:4" x14ac:dyDescent="0.2">
      <c r="C2381"/>
      <c r="D2381"/>
    </row>
    <row r="2382" spans="3:4" x14ac:dyDescent="0.2">
      <c r="C2382"/>
      <c r="D2382"/>
    </row>
    <row r="2383" spans="3:4" x14ac:dyDescent="0.2">
      <c r="C2383"/>
      <c r="D2383"/>
    </row>
    <row r="2384" spans="3:4" x14ac:dyDescent="0.2">
      <c r="C2384"/>
      <c r="D2384"/>
    </row>
    <row r="2385" spans="3:4" x14ac:dyDescent="0.2">
      <c r="C2385"/>
      <c r="D2385"/>
    </row>
    <row r="2386" spans="3:4" x14ac:dyDescent="0.2">
      <c r="C2386"/>
      <c r="D2386"/>
    </row>
    <row r="2387" spans="3:4" x14ac:dyDescent="0.2">
      <c r="C2387"/>
      <c r="D2387"/>
    </row>
    <row r="2388" spans="3:4" x14ac:dyDescent="0.2">
      <c r="C2388"/>
      <c r="D2388"/>
    </row>
    <row r="2389" spans="3:4" x14ac:dyDescent="0.2">
      <c r="C2389"/>
      <c r="D2389"/>
    </row>
    <row r="2390" spans="3:4" x14ac:dyDescent="0.2">
      <c r="C2390"/>
      <c r="D2390"/>
    </row>
    <row r="2391" spans="3:4" x14ac:dyDescent="0.2">
      <c r="C2391"/>
      <c r="D2391"/>
    </row>
    <row r="2392" spans="3:4" x14ac:dyDescent="0.2">
      <c r="C2392"/>
      <c r="D2392"/>
    </row>
    <row r="2393" spans="3:4" x14ac:dyDescent="0.2">
      <c r="C2393"/>
      <c r="D2393"/>
    </row>
    <row r="2394" spans="3:4" x14ac:dyDescent="0.2">
      <c r="C2394"/>
      <c r="D2394"/>
    </row>
    <row r="2395" spans="3:4" x14ac:dyDescent="0.2">
      <c r="C2395"/>
      <c r="D2395"/>
    </row>
    <row r="2396" spans="3:4" x14ac:dyDescent="0.2">
      <c r="C2396"/>
      <c r="D2396"/>
    </row>
    <row r="2397" spans="3:4" x14ac:dyDescent="0.2">
      <c r="C2397"/>
      <c r="D2397"/>
    </row>
    <row r="2398" spans="3:4" x14ac:dyDescent="0.2">
      <c r="C2398"/>
      <c r="D2398"/>
    </row>
    <row r="2399" spans="3:4" x14ac:dyDescent="0.2">
      <c r="C2399"/>
      <c r="D2399"/>
    </row>
    <row r="2400" spans="3:4" x14ac:dyDescent="0.2">
      <c r="C2400"/>
      <c r="D2400"/>
    </row>
    <row r="2401" spans="3:4" x14ac:dyDescent="0.2">
      <c r="C2401"/>
      <c r="D2401"/>
    </row>
    <row r="2402" spans="3:4" x14ac:dyDescent="0.2">
      <c r="C2402"/>
      <c r="D2402"/>
    </row>
    <row r="2403" spans="3:4" x14ac:dyDescent="0.2">
      <c r="C2403"/>
      <c r="D2403"/>
    </row>
    <row r="2404" spans="3:4" x14ac:dyDescent="0.2">
      <c r="C2404"/>
      <c r="D2404"/>
    </row>
    <row r="2405" spans="3:4" x14ac:dyDescent="0.2">
      <c r="C2405"/>
      <c r="D2405"/>
    </row>
    <row r="2406" spans="3:4" x14ac:dyDescent="0.2">
      <c r="C2406"/>
      <c r="D2406"/>
    </row>
    <row r="2407" spans="3:4" x14ac:dyDescent="0.2">
      <c r="C2407"/>
      <c r="D2407"/>
    </row>
    <row r="2408" spans="3:4" x14ac:dyDescent="0.2">
      <c r="C2408"/>
      <c r="D2408"/>
    </row>
    <row r="2409" spans="3:4" x14ac:dyDescent="0.2">
      <c r="C2409"/>
      <c r="D2409"/>
    </row>
    <row r="2410" spans="3:4" x14ac:dyDescent="0.2">
      <c r="C2410"/>
      <c r="D2410"/>
    </row>
    <row r="2411" spans="3:4" x14ac:dyDescent="0.2">
      <c r="C2411"/>
      <c r="D2411"/>
    </row>
    <row r="2412" spans="3:4" x14ac:dyDescent="0.2">
      <c r="C2412"/>
      <c r="D2412"/>
    </row>
    <row r="2413" spans="3:4" x14ac:dyDescent="0.2">
      <c r="C2413"/>
      <c r="D2413"/>
    </row>
    <row r="2414" spans="3:4" x14ac:dyDescent="0.2">
      <c r="C2414"/>
      <c r="D2414"/>
    </row>
    <row r="2415" spans="3:4" x14ac:dyDescent="0.2">
      <c r="C2415"/>
      <c r="D2415"/>
    </row>
    <row r="2416" spans="3:4" x14ac:dyDescent="0.2">
      <c r="C2416"/>
      <c r="D2416"/>
    </row>
    <row r="2417" spans="3:4" x14ac:dyDescent="0.2">
      <c r="C2417"/>
      <c r="D2417"/>
    </row>
    <row r="2418" spans="3:4" x14ac:dyDescent="0.2">
      <c r="C2418"/>
      <c r="D2418"/>
    </row>
    <row r="2419" spans="3:4" x14ac:dyDescent="0.2">
      <c r="C2419"/>
      <c r="D2419"/>
    </row>
    <row r="2420" spans="3:4" x14ac:dyDescent="0.2">
      <c r="C2420"/>
      <c r="D2420"/>
    </row>
    <row r="2421" spans="3:4" x14ac:dyDescent="0.2">
      <c r="C2421"/>
      <c r="D2421"/>
    </row>
    <row r="2422" spans="3:4" x14ac:dyDescent="0.2">
      <c r="C2422"/>
      <c r="D2422"/>
    </row>
    <row r="2423" spans="3:4" x14ac:dyDescent="0.2">
      <c r="C2423"/>
      <c r="D2423"/>
    </row>
    <row r="2424" spans="3:4" x14ac:dyDescent="0.2">
      <c r="C2424"/>
      <c r="D2424"/>
    </row>
    <row r="2425" spans="3:4" x14ac:dyDescent="0.2">
      <c r="C2425"/>
      <c r="D2425"/>
    </row>
    <row r="2426" spans="3:4" x14ac:dyDescent="0.2">
      <c r="C2426"/>
      <c r="D2426"/>
    </row>
    <row r="2427" spans="3:4" x14ac:dyDescent="0.2">
      <c r="C2427"/>
      <c r="D2427"/>
    </row>
    <row r="2428" spans="3:4" x14ac:dyDescent="0.2">
      <c r="C2428"/>
      <c r="D2428"/>
    </row>
    <row r="2429" spans="3:4" x14ac:dyDescent="0.2">
      <c r="C2429"/>
      <c r="D2429"/>
    </row>
    <row r="2430" spans="3:4" x14ac:dyDescent="0.2">
      <c r="C2430"/>
      <c r="D2430"/>
    </row>
    <row r="2431" spans="3:4" x14ac:dyDescent="0.2">
      <c r="C2431"/>
      <c r="D2431"/>
    </row>
    <row r="2432" spans="3:4" x14ac:dyDescent="0.2">
      <c r="C2432"/>
      <c r="D2432"/>
    </row>
    <row r="2433" spans="3:4" x14ac:dyDescent="0.2">
      <c r="C2433"/>
      <c r="D2433"/>
    </row>
    <row r="2434" spans="3:4" x14ac:dyDescent="0.2">
      <c r="C2434"/>
      <c r="D2434"/>
    </row>
    <row r="2435" spans="3:4" x14ac:dyDescent="0.2">
      <c r="C2435"/>
      <c r="D2435"/>
    </row>
    <row r="2436" spans="3:4" x14ac:dyDescent="0.2">
      <c r="C2436"/>
      <c r="D2436"/>
    </row>
    <row r="2437" spans="3:4" x14ac:dyDescent="0.2">
      <c r="C2437"/>
      <c r="D2437"/>
    </row>
    <row r="2438" spans="3:4" x14ac:dyDescent="0.2">
      <c r="C2438"/>
      <c r="D2438"/>
    </row>
    <row r="2439" spans="3:4" x14ac:dyDescent="0.2">
      <c r="C2439"/>
      <c r="D2439"/>
    </row>
    <row r="2440" spans="3:4" x14ac:dyDescent="0.2">
      <c r="C2440"/>
      <c r="D2440"/>
    </row>
    <row r="2441" spans="3:4" x14ac:dyDescent="0.2">
      <c r="C2441"/>
      <c r="D2441"/>
    </row>
    <row r="2442" spans="3:4" x14ac:dyDescent="0.2">
      <c r="C2442"/>
      <c r="D2442"/>
    </row>
    <row r="2443" spans="3:4" x14ac:dyDescent="0.2">
      <c r="C2443"/>
      <c r="D2443"/>
    </row>
    <row r="2444" spans="3:4" x14ac:dyDescent="0.2">
      <c r="C2444"/>
      <c r="D2444"/>
    </row>
    <row r="2445" spans="3:4" x14ac:dyDescent="0.2">
      <c r="C2445"/>
      <c r="D2445"/>
    </row>
    <row r="2446" spans="3:4" x14ac:dyDescent="0.2">
      <c r="C2446"/>
      <c r="D2446"/>
    </row>
    <row r="2447" spans="3:4" x14ac:dyDescent="0.2">
      <c r="C2447"/>
      <c r="D2447"/>
    </row>
    <row r="2448" spans="3:4" x14ac:dyDescent="0.2">
      <c r="C2448"/>
      <c r="D2448"/>
    </row>
    <row r="2449" spans="3:4" x14ac:dyDescent="0.2">
      <c r="C2449"/>
      <c r="D2449"/>
    </row>
    <row r="2450" spans="3:4" x14ac:dyDescent="0.2">
      <c r="C2450"/>
      <c r="D2450"/>
    </row>
    <row r="2451" spans="3:4" x14ac:dyDescent="0.2">
      <c r="C2451"/>
      <c r="D2451"/>
    </row>
    <row r="2452" spans="3:4" x14ac:dyDescent="0.2">
      <c r="C2452"/>
      <c r="D2452"/>
    </row>
    <row r="2453" spans="3:4" x14ac:dyDescent="0.2">
      <c r="C2453"/>
      <c r="D2453"/>
    </row>
    <row r="2454" spans="3:4" x14ac:dyDescent="0.2">
      <c r="C2454"/>
      <c r="D2454"/>
    </row>
    <row r="2455" spans="3:4" x14ac:dyDescent="0.2">
      <c r="C2455"/>
      <c r="D2455"/>
    </row>
    <row r="2456" spans="3:4" x14ac:dyDescent="0.2">
      <c r="C2456"/>
      <c r="D2456"/>
    </row>
    <row r="2457" spans="3:4" x14ac:dyDescent="0.2">
      <c r="C2457"/>
      <c r="D2457"/>
    </row>
    <row r="2458" spans="3:4" x14ac:dyDescent="0.2">
      <c r="C2458"/>
      <c r="D2458"/>
    </row>
    <row r="2459" spans="3:4" x14ac:dyDescent="0.2">
      <c r="C2459"/>
      <c r="D2459"/>
    </row>
    <row r="2460" spans="3:4" x14ac:dyDescent="0.2">
      <c r="C2460"/>
      <c r="D2460"/>
    </row>
    <row r="2461" spans="3:4" x14ac:dyDescent="0.2">
      <c r="C2461"/>
      <c r="D2461"/>
    </row>
    <row r="2462" spans="3:4" x14ac:dyDescent="0.2">
      <c r="C2462"/>
      <c r="D2462"/>
    </row>
    <row r="2463" spans="3:4" x14ac:dyDescent="0.2">
      <c r="C2463"/>
      <c r="D2463"/>
    </row>
    <row r="2464" spans="3:4" x14ac:dyDescent="0.2">
      <c r="C2464"/>
      <c r="D2464"/>
    </row>
    <row r="2465" spans="3:4" x14ac:dyDescent="0.2">
      <c r="C2465"/>
      <c r="D2465"/>
    </row>
    <row r="2466" spans="3:4" x14ac:dyDescent="0.2">
      <c r="C2466"/>
      <c r="D2466"/>
    </row>
    <row r="2467" spans="3:4" x14ac:dyDescent="0.2">
      <c r="C2467"/>
      <c r="D2467"/>
    </row>
    <row r="2468" spans="3:4" x14ac:dyDescent="0.2">
      <c r="C2468"/>
      <c r="D2468"/>
    </row>
    <row r="2469" spans="3:4" x14ac:dyDescent="0.2">
      <c r="C2469"/>
      <c r="D2469"/>
    </row>
    <row r="2470" spans="3:4" x14ac:dyDescent="0.2">
      <c r="C2470"/>
      <c r="D2470"/>
    </row>
    <row r="2471" spans="3:4" x14ac:dyDescent="0.2">
      <c r="C2471"/>
      <c r="D2471"/>
    </row>
    <row r="2472" spans="3:4" x14ac:dyDescent="0.2">
      <c r="C2472"/>
      <c r="D2472"/>
    </row>
    <row r="2473" spans="3:4" x14ac:dyDescent="0.2">
      <c r="C2473"/>
      <c r="D2473"/>
    </row>
    <row r="2474" spans="3:4" x14ac:dyDescent="0.2">
      <c r="C2474"/>
      <c r="D2474"/>
    </row>
    <row r="2475" spans="3:4" x14ac:dyDescent="0.2">
      <c r="C2475"/>
      <c r="D2475"/>
    </row>
    <row r="2476" spans="3:4" x14ac:dyDescent="0.2">
      <c r="C2476"/>
      <c r="D2476"/>
    </row>
    <row r="2477" spans="3:4" x14ac:dyDescent="0.2">
      <c r="C2477"/>
      <c r="D2477"/>
    </row>
    <row r="2478" spans="3:4" x14ac:dyDescent="0.2">
      <c r="C2478"/>
      <c r="D2478"/>
    </row>
    <row r="2479" spans="3:4" x14ac:dyDescent="0.2">
      <c r="C2479"/>
      <c r="D2479"/>
    </row>
    <row r="2480" spans="3:4" x14ac:dyDescent="0.2">
      <c r="C2480"/>
      <c r="D2480"/>
    </row>
    <row r="2481" spans="3:4" x14ac:dyDescent="0.2">
      <c r="C2481"/>
      <c r="D2481"/>
    </row>
    <row r="2482" spans="3:4" x14ac:dyDescent="0.2">
      <c r="C2482"/>
      <c r="D2482"/>
    </row>
    <row r="2483" spans="3:4" x14ac:dyDescent="0.2">
      <c r="C2483"/>
      <c r="D2483"/>
    </row>
    <row r="2484" spans="3:4" x14ac:dyDescent="0.2">
      <c r="C2484"/>
      <c r="D2484"/>
    </row>
    <row r="2485" spans="3:4" x14ac:dyDescent="0.2">
      <c r="C2485"/>
      <c r="D2485"/>
    </row>
    <row r="2486" spans="3:4" x14ac:dyDescent="0.2">
      <c r="C2486"/>
      <c r="D2486"/>
    </row>
    <row r="2487" spans="3:4" x14ac:dyDescent="0.2">
      <c r="C2487"/>
      <c r="D2487"/>
    </row>
    <row r="2488" spans="3:4" x14ac:dyDescent="0.2">
      <c r="C2488"/>
      <c r="D2488"/>
    </row>
    <row r="2489" spans="3:4" x14ac:dyDescent="0.2">
      <c r="C2489"/>
      <c r="D2489"/>
    </row>
    <row r="2490" spans="3:4" x14ac:dyDescent="0.2">
      <c r="C2490"/>
      <c r="D2490"/>
    </row>
    <row r="2491" spans="3:4" x14ac:dyDescent="0.2">
      <c r="C2491"/>
      <c r="D2491"/>
    </row>
    <row r="2492" spans="3:4" x14ac:dyDescent="0.2">
      <c r="C2492"/>
      <c r="D2492"/>
    </row>
    <row r="2493" spans="3:4" x14ac:dyDescent="0.2">
      <c r="C2493"/>
      <c r="D2493"/>
    </row>
    <row r="2494" spans="3:4" x14ac:dyDescent="0.2">
      <c r="C2494"/>
      <c r="D2494"/>
    </row>
    <row r="2495" spans="3:4" x14ac:dyDescent="0.2">
      <c r="C2495"/>
      <c r="D2495"/>
    </row>
    <row r="2496" spans="3:4" x14ac:dyDescent="0.2">
      <c r="C2496"/>
      <c r="D2496"/>
    </row>
    <row r="2497" spans="3:4" x14ac:dyDescent="0.2">
      <c r="C2497"/>
      <c r="D2497"/>
    </row>
    <row r="2498" spans="3:4" x14ac:dyDescent="0.2">
      <c r="C2498"/>
      <c r="D2498"/>
    </row>
    <row r="2499" spans="3:4" x14ac:dyDescent="0.2">
      <c r="C2499"/>
      <c r="D2499"/>
    </row>
    <row r="2500" spans="3:4" x14ac:dyDescent="0.2">
      <c r="C2500"/>
      <c r="D2500"/>
    </row>
    <row r="2501" spans="3:4" x14ac:dyDescent="0.2">
      <c r="C2501"/>
      <c r="D2501"/>
    </row>
    <row r="2502" spans="3:4" x14ac:dyDescent="0.2">
      <c r="C2502"/>
      <c r="D2502"/>
    </row>
    <row r="2503" spans="3:4" x14ac:dyDescent="0.2">
      <c r="C2503"/>
      <c r="D2503"/>
    </row>
    <row r="2504" spans="3:4" x14ac:dyDescent="0.2">
      <c r="C2504"/>
      <c r="D2504"/>
    </row>
    <row r="2505" spans="3:4" x14ac:dyDescent="0.2">
      <c r="C2505"/>
      <c r="D2505"/>
    </row>
    <row r="2506" spans="3:4" x14ac:dyDescent="0.2">
      <c r="C2506"/>
      <c r="D2506"/>
    </row>
    <row r="2507" spans="3:4" x14ac:dyDescent="0.2">
      <c r="C2507"/>
      <c r="D2507"/>
    </row>
    <row r="2508" spans="3:4" x14ac:dyDescent="0.2">
      <c r="C2508"/>
      <c r="D2508"/>
    </row>
    <row r="2509" spans="3:4" x14ac:dyDescent="0.2">
      <c r="C2509"/>
      <c r="D2509"/>
    </row>
    <row r="2510" spans="3:4" x14ac:dyDescent="0.2">
      <c r="C2510"/>
      <c r="D2510"/>
    </row>
    <row r="2511" spans="3:4" x14ac:dyDescent="0.2">
      <c r="C2511"/>
      <c r="D2511"/>
    </row>
    <row r="2512" spans="3:4" x14ac:dyDescent="0.2">
      <c r="C2512"/>
      <c r="D2512"/>
    </row>
    <row r="2513" spans="3:4" x14ac:dyDescent="0.2">
      <c r="C2513"/>
      <c r="D2513"/>
    </row>
    <row r="2514" spans="3:4" x14ac:dyDescent="0.2">
      <c r="C2514"/>
      <c r="D2514"/>
    </row>
    <row r="2515" spans="3:4" x14ac:dyDescent="0.2">
      <c r="C2515"/>
      <c r="D2515"/>
    </row>
    <row r="2516" spans="3:4" x14ac:dyDescent="0.2">
      <c r="C2516"/>
      <c r="D2516"/>
    </row>
    <row r="2517" spans="3:4" x14ac:dyDescent="0.2">
      <c r="C2517"/>
      <c r="D2517"/>
    </row>
    <row r="2518" spans="3:4" x14ac:dyDescent="0.2">
      <c r="C2518"/>
      <c r="D2518"/>
    </row>
    <row r="2519" spans="3:4" x14ac:dyDescent="0.2">
      <c r="C2519"/>
      <c r="D2519"/>
    </row>
    <row r="2520" spans="3:4" x14ac:dyDescent="0.2">
      <c r="C2520"/>
      <c r="D2520"/>
    </row>
    <row r="2521" spans="3:4" x14ac:dyDescent="0.2">
      <c r="C2521"/>
      <c r="D2521"/>
    </row>
    <row r="2522" spans="3:4" x14ac:dyDescent="0.2">
      <c r="C2522"/>
      <c r="D2522"/>
    </row>
    <row r="2523" spans="3:4" x14ac:dyDescent="0.2">
      <c r="C2523"/>
      <c r="D2523"/>
    </row>
    <row r="2524" spans="3:4" x14ac:dyDescent="0.2">
      <c r="C2524"/>
      <c r="D2524"/>
    </row>
    <row r="2525" spans="3:4" x14ac:dyDescent="0.2">
      <c r="C2525"/>
      <c r="D2525"/>
    </row>
    <row r="2526" spans="3:4" x14ac:dyDescent="0.2">
      <c r="C2526"/>
      <c r="D2526"/>
    </row>
    <row r="2527" spans="3:4" x14ac:dyDescent="0.2">
      <c r="C2527"/>
      <c r="D2527"/>
    </row>
    <row r="2528" spans="3:4" x14ac:dyDescent="0.2">
      <c r="C2528"/>
      <c r="D2528"/>
    </row>
    <row r="2529" spans="3:4" x14ac:dyDescent="0.2">
      <c r="C2529"/>
      <c r="D2529"/>
    </row>
    <row r="2530" spans="3:4" x14ac:dyDescent="0.2">
      <c r="C2530"/>
      <c r="D2530"/>
    </row>
    <row r="2531" spans="3:4" x14ac:dyDescent="0.2">
      <c r="C2531"/>
      <c r="D2531"/>
    </row>
    <row r="2532" spans="3:4" x14ac:dyDescent="0.2">
      <c r="C2532"/>
      <c r="D2532"/>
    </row>
    <row r="2533" spans="3:4" x14ac:dyDescent="0.2">
      <c r="C2533"/>
      <c r="D2533"/>
    </row>
    <row r="2534" spans="3:4" x14ac:dyDescent="0.2">
      <c r="C2534"/>
      <c r="D2534"/>
    </row>
    <row r="2535" spans="3:4" x14ac:dyDescent="0.2">
      <c r="C2535"/>
      <c r="D2535"/>
    </row>
    <row r="2536" spans="3:4" x14ac:dyDescent="0.2">
      <c r="C2536"/>
      <c r="D2536"/>
    </row>
    <row r="2537" spans="3:4" x14ac:dyDescent="0.2">
      <c r="C2537"/>
      <c r="D2537"/>
    </row>
    <row r="2538" spans="3:4" x14ac:dyDescent="0.2">
      <c r="C2538"/>
      <c r="D2538"/>
    </row>
    <row r="2539" spans="3:4" x14ac:dyDescent="0.2">
      <c r="C2539"/>
      <c r="D2539"/>
    </row>
    <row r="2540" spans="3:4" x14ac:dyDescent="0.2">
      <c r="C2540"/>
      <c r="D2540"/>
    </row>
    <row r="2541" spans="3:4" x14ac:dyDescent="0.2">
      <c r="C2541"/>
      <c r="D2541"/>
    </row>
    <row r="2542" spans="3:4" x14ac:dyDescent="0.2">
      <c r="C2542"/>
      <c r="D2542"/>
    </row>
    <row r="2543" spans="3:4" x14ac:dyDescent="0.2">
      <c r="C2543"/>
      <c r="D2543"/>
    </row>
    <row r="2544" spans="3:4" x14ac:dyDescent="0.2">
      <c r="C2544"/>
      <c r="D2544"/>
    </row>
    <row r="2545" spans="3:4" x14ac:dyDescent="0.2">
      <c r="C2545"/>
      <c r="D2545"/>
    </row>
    <row r="2546" spans="3:4" x14ac:dyDescent="0.2">
      <c r="C2546"/>
      <c r="D2546"/>
    </row>
    <row r="2547" spans="3:4" x14ac:dyDescent="0.2">
      <c r="C2547"/>
      <c r="D2547"/>
    </row>
    <row r="2548" spans="3:4" x14ac:dyDescent="0.2">
      <c r="C2548"/>
      <c r="D2548"/>
    </row>
    <row r="2549" spans="3:4" x14ac:dyDescent="0.2">
      <c r="C2549"/>
      <c r="D2549"/>
    </row>
    <row r="2550" spans="3:4" x14ac:dyDescent="0.2">
      <c r="C2550"/>
      <c r="D2550"/>
    </row>
    <row r="2551" spans="3:4" x14ac:dyDescent="0.2">
      <c r="C2551"/>
      <c r="D2551"/>
    </row>
    <row r="2552" spans="3:4" x14ac:dyDescent="0.2">
      <c r="C2552"/>
      <c r="D2552"/>
    </row>
    <row r="2553" spans="3:4" x14ac:dyDescent="0.2">
      <c r="C2553"/>
      <c r="D2553"/>
    </row>
    <row r="2554" spans="3:4" x14ac:dyDescent="0.2">
      <c r="C2554"/>
      <c r="D2554"/>
    </row>
    <row r="2555" spans="3:4" x14ac:dyDescent="0.2">
      <c r="C2555"/>
      <c r="D2555"/>
    </row>
    <row r="2556" spans="3:4" x14ac:dyDescent="0.2">
      <c r="C2556"/>
      <c r="D2556"/>
    </row>
    <row r="2557" spans="3:4" x14ac:dyDescent="0.2">
      <c r="C2557"/>
      <c r="D2557"/>
    </row>
    <row r="2558" spans="3:4" x14ac:dyDescent="0.2">
      <c r="C2558"/>
      <c r="D2558"/>
    </row>
    <row r="2559" spans="3:4" x14ac:dyDescent="0.2">
      <c r="C2559"/>
      <c r="D2559"/>
    </row>
    <row r="2560" spans="3:4" x14ac:dyDescent="0.2">
      <c r="C2560"/>
      <c r="D2560"/>
    </row>
    <row r="2561" spans="3:4" x14ac:dyDescent="0.2">
      <c r="C2561"/>
      <c r="D2561"/>
    </row>
    <row r="2562" spans="3:4" x14ac:dyDescent="0.2">
      <c r="C2562"/>
      <c r="D2562"/>
    </row>
    <row r="2563" spans="3:4" x14ac:dyDescent="0.2">
      <c r="C2563"/>
      <c r="D2563"/>
    </row>
    <row r="2564" spans="3:4" x14ac:dyDescent="0.2">
      <c r="C2564"/>
      <c r="D2564"/>
    </row>
    <row r="2565" spans="3:4" x14ac:dyDescent="0.2">
      <c r="C2565"/>
      <c r="D2565"/>
    </row>
    <row r="2566" spans="3:4" x14ac:dyDescent="0.2">
      <c r="C2566"/>
      <c r="D2566"/>
    </row>
    <row r="2567" spans="3:4" x14ac:dyDescent="0.2">
      <c r="C2567"/>
      <c r="D2567"/>
    </row>
    <row r="2568" spans="3:4" x14ac:dyDescent="0.2">
      <c r="C2568"/>
      <c r="D2568"/>
    </row>
    <row r="2569" spans="3:4" x14ac:dyDescent="0.2">
      <c r="C2569"/>
      <c r="D2569"/>
    </row>
    <row r="2570" spans="3:4" x14ac:dyDescent="0.2">
      <c r="C2570"/>
      <c r="D2570"/>
    </row>
    <row r="2571" spans="3:4" x14ac:dyDescent="0.2">
      <c r="C2571"/>
      <c r="D2571"/>
    </row>
    <row r="2572" spans="3:4" x14ac:dyDescent="0.2">
      <c r="C2572"/>
      <c r="D2572"/>
    </row>
    <row r="2573" spans="3:4" x14ac:dyDescent="0.2">
      <c r="C2573"/>
      <c r="D2573"/>
    </row>
    <row r="2574" spans="3:4" x14ac:dyDescent="0.2">
      <c r="C2574"/>
      <c r="D2574"/>
    </row>
    <row r="2575" spans="3:4" x14ac:dyDescent="0.2">
      <c r="C2575"/>
      <c r="D2575"/>
    </row>
    <row r="2576" spans="3:4" x14ac:dyDescent="0.2">
      <c r="C2576"/>
      <c r="D2576"/>
    </row>
    <row r="2577" spans="3:4" x14ac:dyDescent="0.2">
      <c r="C2577"/>
      <c r="D2577"/>
    </row>
    <row r="2578" spans="3:4" x14ac:dyDescent="0.2">
      <c r="C2578"/>
      <c r="D2578"/>
    </row>
    <row r="2579" spans="3:4" x14ac:dyDescent="0.2">
      <c r="C2579"/>
      <c r="D2579"/>
    </row>
    <row r="2580" spans="3:4" x14ac:dyDescent="0.2">
      <c r="C2580"/>
      <c r="D2580"/>
    </row>
  </sheetData>
  <mergeCells count="7">
    <mergeCell ref="D15:H15"/>
    <mergeCell ref="D19:H19"/>
    <mergeCell ref="D1:H1"/>
    <mergeCell ref="D2:H2"/>
    <mergeCell ref="D3:H3"/>
    <mergeCell ref="D4:H4"/>
    <mergeCell ref="D11:H11"/>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G14" sqref="G14"/>
    </sheetView>
  </sheetViews>
  <sheetFormatPr defaultRowHeight="12.75" x14ac:dyDescent="0.2"/>
  <cols>
    <col min="1" max="1" width="9.140625" style="65"/>
    <col min="2" max="2" width="20.5703125" style="65" customWidth="1"/>
    <col min="3" max="6" width="9.140625" style="65"/>
    <col min="7" max="7" width="24.7109375" style="65" customWidth="1"/>
    <col min="8" max="16384" width="9.140625" style="65"/>
  </cols>
  <sheetData>
    <row r="1" spans="1:10" x14ac:dyDescent="0.2">
      <c r="A1" s="64"/>
      <c r="B1" s="79"/>
      <c r="D1" s="48"/>
      <c r="J1" s="1"/>
    </row>
    <row r="2" spans="1:10" x14ac:dyDescent="0.2">
      <c r="A2" s="64"/>
      <c r="B2" s="79"/>
      <c r="D2" s="85" t="s">
        <v>80</v>
      </c>
      <c r="E2" s="75" t="s">
        <v>9</v>
      </c>
    </row>
    <row r="3" spans="1:10" x14ac:dyDescent="0.2">
      <c r="A3" s="60"/>
      <c r="B3" s="79"/>
      <c r="D3" s="48"/>
    </row>
    <row r="4" spans="1:10" x14ac:dyDescent="0.2">
      <c r="A4" s="64" t="s">
        <v>198</v>
      </c>
      <c r="B4" s="87" t="str">
        <f>MI_Material_ID &amp; E2</f>
        <v>Hysol EA9309 Model</v>
      </c>
      <c r="D4" s="48"/>
      <c r="F4" s="115" t="s">
        <v>216</v>
      </c>
      <c r="G4" s="115"/>
    </row>
    <row r="5" spans="1:10" x14ac:dyDescent="0.2">
      <c r="A5" s="64"/>
      <c r="B5" s="79"/>
      <c r="D5" s="48"/>
      <c r="F5" s="75" t="s">
        <v>235</v>
      </c>
      <c r="G5" s="75" t="s">
        <v>19</v>
      </c>
      <c r="I5" s="75" t="s">
        <v>10</v>
      </c>
    </row>
    <row r="6" spans="1:10" x14ac:dyDescent="0.2">
      <c r="A6" s="64" t="s">
        <v>195</v>
      </c>
      <c r="B6" s="38">
        <f ca="1">TODAY()</f>
        <v>42704</v>
      </c>
      <c r="D6" s="48"/>
      <c r="F6" s="75">
        <v>100</v>
      </c>
      <c r="G6" s="82">
        <f>IF(MI_Use_Summary, MI_RecordName, "")</f>
        <v>1</v>
      </c>
      <c r="I6" s="82" t="str">
        <f>IF(MI_Use_Summary, "", MI_RecordName)</f>
        <v/>
      </c>
    </row>
    <row r="7" spans="1:10" x14ac:dyDescent="0.2">
      <c r="A7" s="60"/>
      <c r="B7" s="79"/>
      <c r="D7" s="48"/>
    </row>
    <row r="8" spans="1:10" x14ac:dyDescent="0.2">
      <c r="A8" s="60"/>
      <c r="B8" s="79"/>
      <c r="D8" s="48"/>
    </row>
    <row r="9" spans="1:10" x14ac:dyDescent="0.2">
      <c r="A9" s="64"/>
      <c r="B9" s="35"/>
      <c r="D9" s="48"/>
      <c r="J9" s="30"/>
    </row>
    <row r="10" spans="1:10" x14ac:dyDescent="0.2">
      <c r="A10" s="60"/>
      <c r="B10" s="79"/>
      <c r="D10" s="48"/>
      <c r="F10" s="48"/>
      <c r="G10" s="48"/>
      <c r="H10" s="48"/>
      <c r="I10" s="48"/>
      <c r="J10" s="74"/>
    </row>
    <row r="11" spans="1:10" x14ac:dyDescent="0.2">
      <c r="A11" s="60"/>
      <c r="B11" s="79"/>
      <c r="D11" s="48"/>
      <c r="F11" s="48"/>
      <c r="G11" s="48"/>
      <c r="H11" s="48"/>
      <c r="J11" s="74"/>
    </row>
    <row r="12" spans="1:10" x14ac:dyDescent="0.2">
      <c r="A12" s="60"/>
      <c r="B12" s="105"/>
      <c r="D12" s="48"/>
      <c r="F12" s="48"/>
      <c r="G12" s="48"/>
      <c r="H12" s="48"/>
      <c r="I12" s="48"/>
      <c r="J12" s="53"/>
    </row>
    <row r="13" spans="1:10" x14ac:dyDescent="0.2">
      <c r="A13" s="60"/>
      <c r="B13" s="105"/>
      <c r="D13" s="48"/>
      <c r="J13" s="74"/>
    </row>
    <row r="14" spans="1:10" x14ac:dyDescent="0.2">
      <c r="A14" s="60"/>
      <c r="B14" s="79"/>
      <c r="D14" s="48"/>
      <c r="J14" s="111"/>
    </row>
    <row r="15" spans="1:10" x14ac:dyDescent="0.2">
      <c r="A15" s="60"/>
      <c r="B15" s="79"/>
      <c r="D15" s="48"/>
      <c r="J15" s="74"/>
    </row>
    <row r="16" spans="1:10" x14ac:dyDescent="0.2">
      <c r="A16" s="60"/>
      <c r="B16" s="79"/>
      <c r="D16" s="48"/>
      <c r="J16" s="53"/>
    </row>
    <row r="17" spans="1:10" x14ac:dyDescent="0.2">
      <c r="A17" s="60"/>
      <c r="B17" s="79"/>
      <c r="D17" s="48"/>
      <c r="J17" s="74"/>
    </row>
    <row r="18" spans="1:10" x14ac:dyDescent="0.2">
      <c r="A18" s="60"/>
      <c r="B18" s="79"/>
      <c r="D18" s="48"/>
      <c r="J18" s="96"/>
    </row>
    <row r="19" spans="1:10" x14ac:dyDescent="0.2">
      <c r="A19" s="60"/>
      <c r="B19" s="79"/>
      <c r="D19" s="48"/>
      <c r="J19" s="74"/>
    </row>
    <row r="21" spans="1:10" x14ac:dyDescent="0.2">
      <c r="A21" s="29"/>
      <c r="B21" s="46"/>
      <c r="C21" s="80"/>
      <c r="D21" s="80"/>
      <c r="E21" s="80"/>
      <c r="F21" s="80"/>
      <c r="G21" s="80"/>
    </row>
    <row r="22" spans="1:10" x14ac:dyDescent="0.2">
      <c r="A22" s="29"/>
      <c r="B22" s="46"/>
      <c r="C22" s="80"/>
      <c r="D22" s="80"/>
      <c r="E22" s="80"/>
      <c r="F22" s="80"/>
      <c r="G22" s="80"/>
    </row>
    <row r="23" spans="1:10" x14ac:dyDescent="0.2">
      <c r="B23" s="110"/>
      <c r="C23" s="25"/>
    </row>
    <row r="24" spans="1:10" x14ac:dyDescent="0.2">
      <c r="B24" s="110"/>
      <c r="C24" s="25"/>
    </row>
    <row r="25" spans="1:10" x14ac:dyDescent="0.2">
      <c r="B25" s="110"/>
      <c r="C25" s="25"/>
    </row>
    <row r="26" spans="1:10" x14ac:dyDescent="0.2">
      <c r="B26" s="110"/>
      <c r="C26" s="25"/>
    </row>
    <row r="27" spans="1:10" x14ac:dyDescent="0.2">
      <c r="B27" s="110"/>
      <c r="C27" s="25"/>
    </row>
    <row r="28" spans="1:10" x14ac:dyDescent="0.2">
      <c r="B28" s="110"/>
      <c r="C28" s="25"/>
    </row>
    <row r="29" spans="1:10" x14ac:dyDescent="0.2">
      <c r="B29" s="110"/>
      <c r="C29" s="25"/>
    </row>
    <row r="30" spans="1:10" x14ac:dyDescent="0.2">
      <c r="B30" s="110"/>
      <c r="C30" s="25"/>
    </row>
    <row r="31" spans="1:10" x14ac:dyDescent="0.2">
      <c r="B31" s="110"/>
      <c r="C31" s="25"/>
    </row>
    <row r="32" spans="1:10" x14ac:dyDescent="0.2">
      <c r="B32" s="110"/>
      <c r="C32" s="25"/>
    </row>
    <row r="33" spans="2:3" x14ac:dyDescent="0.2">
      <c r="B33" s="110"/>
      <c r="C33" s="25"/>
    </row>
    <row r="34" spans="2:3" x14ac:dyDescent="0.2">
      <c r="B34" s="110"/>
      <c r="C34" s="25"/>
    </row>
    <row r="35" spans="2:3" x14ac:dyDescent="0.2">
      <c r="B35" s="110"/>
      <c r="C35" s="25"/>
    </row>
    <row r="36" spans="2:3" x14ac:dyDescent="0.2">
      <c r="B36" s="110"/>
      <c r="C36" s="25"/>
    </row>
    <row r="37" spans="2:3" x14ac:dyDescent="0.2">
      <c r="B37" s="110"/>
      <c r="C37" s="25"/>
    </row>
    <row r="38" spans="2:3" x14ac:dyDescent="0.2">
      <c r="B38" s="110"/>
      <c r="C38" s="25"/>
    </row>
    <row r="39" spans="2:3" x14ac:dyDescent="0.2">
      <c r="B39" s="110"/>
      <c r="C39" s="25"/>
    </row>
    <row r="40" spans="2:3" x14ac:dyDescent="0.2">
      <c r="B40" s="110"/>
      <c r="C40" s="25"/>
    </row>
    <row r="41" spans="2:3" x14ac:dyDescent="0.2">
      <c r="B41" s="110"/>
      <c r="C41" s="25"/>
    </row>
    <row r="42" spans="2:3" x14ac:dyDescent="0.2">
      <c r="B42" s="110"/>
      <c r="C42" s="25"/>
    </row>
    <row r="43" spans="2:3" x14ac:dyDescent="0.2">
      <c r="B43" s="110"/>
      <c r="C43" s="25"/>
    </row>
    <row r="44" spans="2:3" x14ac:dyDescent="0.2">
      <c r="B44" s="110"/>
      <c r="C44" s="25"/>
    </row>
    <row r="45" spans="2:3" x14ac:dyDescent="0.2">
      <c r="B45" s="110"/>
      <c r="C45" s="25"/>
    </row>
    <row r="46" spans="2:3" x14ac:dyDescent="0.2">
      <c r="B46" s="110"/>
      <c r="C46" s="25"/>
    </row>
    <row r="47" spans="2:3" x14ac:dyDescent="0.2">
      <c r="B47" s="110"/>
      <c r="C47" s="25"/>
    </row>
    <row r="48" spans="2:3" x14ac:dyDescent="0.2">
      <c r="B48" s="110"/>
      <c r="C48" s="25"/>
    </row>
    <row r="49" spans="2:3" x14ac:dyDescent="0.2">
      <c r="B49" s="110"/>
      <c r="C49" s="25"/>
    </row>
    <row r="50" spans="2:3" x14ac:dyDescent="0.2">
      <c r="B50" s="110"/>
      <c r="C50" s="25"/>
    </row>
    <row r="51" spans="2:3" x14ac:dyDescent="0.2">
      <c r="B51" s="110"/>
      <c r="C51" s="25"/>
    </row>
    <row r="52" spans="2:3" x14ac:dyDescent="0.2">
      <c r="B52" s="110"/>
      <c r="C52" s="25"/>
    </row>
    <row r="53" spans="2:3" x14ac:dyDescent="0.2">
      <c r="B53" s="110"/>
      <c r="C53" s="25"/>
    </row>
    <row r="54" spans="2:3" x14ac:dyDescent="0.2">
      <c r="B54" s="110"/>
      <c r="C54" s="25"/>
    </row>
    <row r="55" spans="2:3" x14ac:dyDescent="0.2">
      <c r="B55" s="110"/>
      <c r="C55" s="25"/>
    </row>
    <row r="56" spans="2:3" x14ac:dyDescent="0.2">
      <c r="B56" s="110"/>
      <c r="C56" s="25"/>
    </row>
    <row r="57" spans="2:3" x14ac:dyDescent="0.2">
      <c r="B57" s="110"/>
      <c r="C57" s="25"/>
    </row>
    <row r="58" spans="2:3" x14ac:dyDescent="0.2">
      <c r="B58" s="110"/>
      <c r="C58" s="25"/>
    </row>
    <row r="59" spans="2:3" x14ac:dyDescent="0.2">
      <c r="B59" s="110"/>
      <c r="C59" s="25"/>
    </row>
    <row r="60" spans="2:3" x14ac:dyDescent="0.2">
      <c r="B60" s="110"/>
      <c r="C60" s="25"/>
    </row>
    <row r="61" spans="2:3" x14ac:dyDescent="0.2">
      <c r="B61" s="110"/>
      <c r="C61" s="25"/>
    </row>
    <row r="62" spans="2:3" x14ac:dyDescent="0.2">
      <c r="B62" s="110"/>
      <c r="C62" s="25"/>
    </row>
    <row r="63" spans="2:3" x14ac:dyDescent="0.2">
      <c r="B63" s="110"/>
      <c r="C63" s="25"/>
    </row>
    <row r="64" spans="2:3" x14ac:dyDescent="0.2">
      <c r="B64" s="110"/>
      <c r="C64" s="25"/>
    </row>
    <row r="65" spans="2:3" x14ac:dyDescent="0.2">
      <c r="B65" s="110"/>
      <c r="C65" s="25"/>
    </row>
    <row r="66" spans="2:3" x14ac:dyDescent="0.2">
      <c r="B66" s="110"/>
      <c r="C66" s="25"/>
    </row>
    <row r="67" spans="2:3" x14ac:dyDescent="0.2">
      <c r="B67" s="110"/>
      <c r="C67" s="25"/>
    </row>
    <row r="68" spans="2:3" x14ac:dyDescent="0.2">
      <c r="B68" s="110"/>
      <c r="C68" s="25"/>
    </row>
    <row r="69" spans="2:3" x14ac:dyDescent="0.2">
      <c r="B69" s="110"/>
      <c r="C69" s="25"/>
    </row>
    <row r="70" spans="2:3" x14ac:dyDescent="0.2">
      <c r="B70" s="110"/>
      <c r="C70" s="25"/>
    </row>
    <row r="71" spans="2:3" x14ac:dyDescent="0.2">
      <c r="B71" s="110"/>
      <c r="C71" s="25"/>
    </row>
    <row r="72" spans="2:3" x14ac:dyDescent="0.2">
      <c r="B72" s="110"/>
      <c r="C72" s="25"/>
    </row>
    <row r="73" spans="2:3" x14ac:dyDescent="0.2">
      <c r="B73" s="110"/>
      <c r="C73" s="25"/>
    </row>
    <row r="74" spans="2:3" x14ac:dyDescent="0.2">
      <c r="B74" s="110"/>
      <c r="C74" s="25"/>
    </row>
    <row r="75" spans="2:3" x14ac:dyDescent="0.2">
      <c r="B75" s="110"/>
      <c r="C75" s="25"/>
    </row>
    <row r="76" spans="2:3" x14ac:dyDescent="0.2">
      <c r="B76" s="110"/>
      <c r="C76" s="25"/>
    </row>
    <row r="77" spans="2:3" x14ac:dyDescent="0.2">
      <c r="B77" s="110"/>
      <c r="C77" s="25"/>
    </row>
    <row r="78" spans="2:3" x14ac:dyDescent="0.2">
      <c r="B78" s="110"/>
      <c r="C78" s="25"/>
    </row>
    <row r="79" spans="2:3" x14ac:dyDescent="0.2">
      <c r="B79" s="110"/>
      <c r="C79" s="25"/>
    </row>
    <row r="80" spans="2:3" x14ac:dyDescent="0.2">
      <c r="B80" s="110"/>
      <c r="C80" s="25"/>
    </row>
    <row r="81" spans="1:3" x14ac:dyDescent="0.2">
      <c r="B81" s="110"/>
      <c r="C81" s="25"/>
    </row>
    <row r="82" spans="1:3" x14ac:dyDescent="0.2">
      <c r="B82" s="110"/>
      <c r="C82" s="25"/>
    </row>
    <row r="83" spans="1:3" x14ac:dyDescent="0.2">
      <c r="B83" s="110"/>
      <c r="C83" s="25"/>
    </row>
    <row r="84" spans="1:3" x14ac:dyDescent="0.2">
      <c r="B84" s="110"/>
      <c r="C84" s="25"/>
    </row>
    <row r="85" spans="1:3" x14ac:dyDescent="0.2">
      <c r="A85" s="81"/>
      <c r="B85" s="16"/>
      <c r="C85" s="25"/>
    </row>
    <row r="86" spans="1:3" x14ac:dyDescent="0.2">
      <c r="A86" s="60"/>
      <c r="B86" s="70"/>
      <c r="C86" s="25"/>
    </row>
    <row r="87" spans="1:3" x14ac:dyDescent="0.2">
      <c r="A87" s="60"/>
      <c r="B87" s="70"/>
      <c r="C87" s="25"/>
    </row>
    <row r="88" spans="1:3" x14ac:dyDescent="0.2">
      <c r="B88" s="110"/>
      <c r="C88" s="25"/>
    </row>
    <row r="89" spans="1:3" x14ac:dyDescent="0.2">
      <c r="B89" s="110"/>
      <c r="C89" s="25"/>
    </row>
    <row r="90" spans="1:3" x14ac:dyDescent="0.2">
      <c r="B90" s="110"/>
      <c r="C90" s="25"/>
    </row>
    <row r="91" spans="1:3" x14ac:dyDescent="0.2">
      <c r="B91" s="110"/>
      <c r="C91" s="25"/>
    </row>
    <row r="92" spans="1:3" x14ac:dyDescent="0.2">
      <c r="B92" s="110"/>
      <c r="C92" s="25"/>
    </row>
    <row r="93" spans="1:3" x14ac:dyDescent="0.2">
      <c r="B93" s="110"/>
      <c r="C93" s="25"/>
    </row>
    <row r="94" spans="1:3" x14ac:dyDescent="0.2">
      <c r="B94" s="110"/>
      <c r="C94" s="25"/>
    </row>
    <row r="95" spans="1:3" x14ac:dyDescent="0.2">
      <c r="B95" s="110"/>
      <c r="C95" s="25"/>
    </row>
    <row r="96" spans="1:3" x14ac:dyDescent="0.2">
      <c r="B96" s="110"/>
      <c r="C96" s="25"/>
    </row>
    <row r="97" spans="2:3" x14ac:dyDescent="0.2">
      <c r="B97" s="110"/>
      <c r="C97" s="25"/>
    </row>
    <row r="98" spans="2:3" x14ac:dyDescent="0.2">
      <c r="B98" s="110"/>
      <c r="C98" s="25"/>
    </row>
    <row r="99" spans="2:3" x14ac:dyDescent="0.2">
      <c r="B99" s="110"/>
      <c r="C99" s="25"/>
    </row>
    <row r="100" spans="2:3" x14ac:dyDescent="0.2">
      <c r="B100" s="110"/>
      <c r="C100" s="25"/>
    </row>
    <row r="101" spans="2:3" x14ac:dyDescent="0.2">
      <c r="B101" s="110"/>
      <c r="C101" s="25"/>
    </row>
    <row r="102" spans="2:3" x14ac:dyDescent="0.2">
      <c r="B102" s="110"/>
      <c r="C102" s="25"/>
    </row>
    <row r="103" spans="2:3" x14ac:dyDescent="0.2">
      <c r="B103" s="110"/>
      <c r="C103" s="25"/>
    </row>
    <row r="104" spans="2:3" x14ac:dyDescent="0.2">
      <c r="B104" s="110"/>
      <c r="C104" s="25"/>
    </row>
    <row r="105" spans="2:3" x14ac:dyDescent="0.2">
      <c r="B105" s="110"/>
      <c r="C105" s="25"/>
    </row>
    <row r="106" spans="2:3" x14ac:dyDescent="0.2">
      <c r="B106" s="110"/>
      <c r="C106" s="25"/>
    </row>
    <row r="107" spans="2:3" x14ac:dyDescent="0.2">
      <c r="B107" s="110"/>
      <c r="C107" s="25"/>
    </row>
    <row r="108" spans="2:3" x14ac:dyDescent="0.2">
      <c r="B108" s="110"/>
      <c r="C108" s="25"/>
    </row>
    <row r="109" spans="2:3" x14ac:dyDescent="0.2">
      <c r="B109" s="110"/>
      <c r="C109" s="25"/>
    </row>
    <row r="110" spans="2:3" x14ac:dyDescent="0.2">
      <c r="B110" s="110"/>
      <c r="C110" s="25"/>
    </row>
    <row r="111" spans="2:3" x14ac:dyDescent="0.2">
      <c r="B111" s="110"/>
      <c r="C111" s="25"/>
    </row>
    <row r="112" spans="2:3" x14ac:dyDescent="0.2">
      <c r="B112" s="110"/>
      <c r="C112" s="25"/>
    </row>
    <row r="113" spans="2:3" x14ac:dyDescent="0.2">
      <c r="B113" s="110"/>
      <c r="C113" s="25"/>
    </row>
    <row r="114" spans="2:3" x14ac:dyDescent="0.2">
      <c r="B114" s="110"/>
      <c r="C114" s="25"/>
    </row>
    <row r="115" spans="2:3" x14ac:dyDescent="0.2">
      <c r="B115" s="110"/>
      <c r="C115" s="25"/>
    </row>
    <row r="116" spans="2:3" x14ac:dyDescent="0.2">
      <c r="B116" s="110"/>
      <c r="C116" s="25"/>
    </row>
    <row r="117" spans="2:3" x14ac:dyDescent="0.2">
      <c r="B117" s="110"/>
      <c r="C117" s="25"/>
    </row>
    <row r="118" spans="2:3" x14ac:dyDescent="0.2">
      <c r="B118" s="110"/>
      <c r="C118" s="25"/>
    </row>
    <row r="119" spans="2:3" x14ac:dyDescent="0.2">
      <c r="B119" s="110"/>
      <c r="C119" s="25"/>
    </row>
    <row r="120" spans="2:3" x14ac:dyDescent="0.2">
      <c r="B120" s="110"/>
      <c r="C120" s="25"/>
    </row>
    <row r="121" spans="2:3" x14ac:dyDescent="0.2">
      <c r="B121" s="110"/>
      <c r="C121" s="25"/>
    </row>
    <row r="122" spans="2:3" x14ac:dyDescent="0.2">
      <c r="B122" s="110"/>
      <c r="C122" s="25"/>
    </row>
    <row r="123" spans="2:3" x14ac:dyDescent="0.2">
      <c r="B123" s="110"/>
      <c r="C123" s="25"/>
    </row>
    <row r="124" spans="2:3" x14ac:dyDescent="0.2">
      <c r="B124" s="110"/>
      <c r="C124" s="25"/>
    </row>
    <row r="125" spans="2:3" x14ac:dyDescent="0.2">
      <c r="B125" s="110"/>
      <c r="C125" s="25"/>
    </row>
    <row r="126" spans="2:3" x14ac:dyDescent="0.2">
      <c r="B126" s="110"/>
      <c r="C126" s="25"/>
    </row>
    <row r="127" spans="2:3" x14ac:dyDescent="0.2">
      <c r="B127" s="110"/>
      <c r="C127" s="25"/>
    </row>
    <row r="128" spans="2:3" x14ac:dyDescent="0.2">
      <c r="B128" s="110"/>
      <c r="C128" s="25"/>
    </row>
    <row r="129" spans="2:3" x14ac:dyDescent="0.2">
      <c r="B129" s="110"/>
      <c r="C129" s="25"/>
    </row>
    <row r="130" spans="2:3" x14ac:dyDescent="0.2">
      <c r="B130" s="110"/>
      <c r="C130" s="25"/>
    </row>
    <row r="131" spans="2:3" x14ac:dyDescent="0.2">
      <c r="B131" s="110"/>
      <c r="C131" s="25"/>
    </row>
    <row r="132" spans="2:3" x14ac:dyDescent="0.2">
      <c r="B132" s="110"/>
      <c r="C132" s="25"/>
    </row>
    <row r="133" spans="2:3" x14ac:dyDescent="0.2">
      <c r="B133" s="110"/>
      <c r="C133" s="25"/>
    </row>
    <row r="134" spans="2:3" x14ac:dyDescent="0.2">
      <c r="B134" s="110"/>
      <c r="C134" s="25"/>
    </row>
    <row r="135" spans="2:3" x14ac:dyDescent="0.2">
      <c r="B135" s="110"/>
      <c r="C135" s="25"/>
    </row>
    <row r="136" spans="2:3" x14ac:dyDescent="0.2">
      <c r="B136" s="110"/>
      <c r="C136" s="25"/>
    </row>
    <row r="137" spans="2:3" x14ac:dyDescent="0.2">
      <c r="B137" s="110"/>
      <c r="C137" s="25"/>
    </row>
    <row r="138" spans="2:3" x14ac:dyDescent="0.2">
      <c r="B138" s="110"/>
      <c r="C138" s="25"/>
    </row>
    <row r="139" spans="2:3" x14ac:dyDescent="0.2">
      <c r="B139" s="110"/>
      <c r="C139" s="25"/>
    </row>
    <row r="140" spans="2:3" x14ac:dyDescent="0.2">
      <c r="B140" s="110"/>
      <c r="C140" s="25"/>
    </row>
    <row r="141" spans="2:3" x14ac:dyDescent="0.2">
      <c r="B141" s="110"/>
      <c r="C141" s="25"/>
    </row>
    <row r="142" spans="2:3" x14ac:dyDescent="0.2">
      <c r="B142" s="110"/>
      <c r="C142" s="25"/>
    </row>
    <row r="143" spans="2:3" x14ac:dyDescent="0.2">
      <c r="B143" s="110"/>
      <c r="C143" s="25"/>
    </row>
    <row r="144" spans="2:3" x14ac:dyDescent="0.2">
      <c r="B144" s="110"/>
      <c r="C144" s="25"/>
    </row>
    <row r="145" spans="2:3" x14ac:dyDescent="0.2">
      <c r="B145" s="110"/>
      <c r="C145" s="25"/>
    </row>
    <row r="146" spans="2:3" x14ac:dyDescent="0.2">
      <c r="B146" s="110"/>
      <c r="C146" s="25"/>
    </row>
    <row r="147" spans="2:3" x14ac:dyDescent="0.2">
      <c r="B147" s="110"/>
      <c r="C147" s="25"/>
    </row>
    <row r="148" spans="2:3" x14ac:dyDescent="0.2">
      <c r="B148" s="110"/>
      <c r="C148" s="25"/>
    </row>
    <row r="149" spans="2:3" x14ac:dyDescent="0.2">
      <c r="B149" s="110"/>
      <c r="C149" s="25"/>
    </row>
    <row r="150" spans="2:3" x14ac:dyDescent="0.2">
      <c r="B150" s="110"/>
      <c r="C150" s="25"/>
    </row>
    <row r="151" spans="2:3" x14ac:dyDescent="0.2">
      <c r="B151" s="110"/>
      <c r="C151" s="25"/>
    </row>
    <row r="152" spans="2:3" x14ac:dyDescent="0.2">
      <c r="B152" s="110"/>
      <c r="C152" s="25"/>
    </row>
    <row r="153" spans="2:3" x14ac:dyDescent="0.2">
      <c r="B153" s="110"/>
      <c r="C153" s="25"/>
    </row>
    <row r="154" spans="2:3" x14ac:dyDescent="0.2">
      <c r="B154" s="110"/>
      <c r="C154" s="25"/>
    </row>
    <row r="155" spans="2:3" x14ac:dyDescent="0.2">
      <c r="B155" s="110"/>
      <c r="C155" s="25"/>
    </row>
    <row r="156" spans="2:3" x14ac:dyDescent="0.2">
      <c r="B156" s="110"/>
      <c r="C156" s="25"/>
    </row>
    <row r="157" spans="2:3" x14ac:dyDescent="0.2">
      <c r="B157" s="110"/>
      <c r="C157" s="25"/>
    </row>
    <row r="158" spans="2:3" x14ac:dyDescent="0.2">
      <c r="B158" s="110"/>
      <c r="C158" s="25"/>
    </row>
    <row r="159" spans="2:3" x14ac:dyDescent="0.2">
      <c r="B159" s="110"/>
      <c r="C159" s="25"/>
    </row>
    <row r="160" spans="2:3" x14ac:dyDescent="0.2">
      <c r="B160" s="110"/>
      <c r="C160" s="25"/>
    </row>
    <row r="161" spans="2:3" x14ac:dyDescent="0.2">
      <c r="B161" s="110"/>
      <c r="C161" s="25"/>
    </row>
    <row r="162" spans="2:3" x14ac:dyDescent="0.2">
      <c r="B162" s="110"/>
      <c r="C162" s="25"/>
    </row>
    <row r="163" spans="2:3" x14ac:dyDescent="0.2">
      <c r="B163" s="110"/>
      <c r="C163" s="25"/>
    </row>
    <row r="164" spans="2:3" x14ac:dyDescent="0.2">
      <c r="B164" s="110"/>
      <c r="C164" s="25"/>
    </row>
    <row r="165" spans="2:3" x14ac:dyDescent="0.2">
      <c r="B165" s="110"/>
      <c r="C165" s="25"/>
    </row>
    <row r="166" spans="2:3" x14ac:dyDescent="0.2">
      <c r="B166" s="110"/>
      <c r="C166" s="25"/>
    </row>
    <row r="167" spans="2:3" x14ac:dyDescent="0.2">
      <c r="B167" s="110"/>
      <c r="C167" s="25"/>
    </row>
    <row r="168" spans="2:3" x14ac:dyDescent="0.2">
      <c r="B168" s="110"/>
      <c r="C168" s="25"/>
    </row>
    <row r="169" spans="2:3" x14ac:dyDescent="0.2">
      <c r="B169" s="110"/>
      <c r="C169" s="25"/>
    </row>
    <row r="170" spans="2:3" x14ac:dyDescent="0.2">
      <c r="B170" s="110"/>
      <c r="C170" s="25"/>
    </row>
    <row r="171" spans="2:3" x14ac:dyDescent="0.2">
      <c r="B171" s="110"/>
      <c r="C171" s="25"/>
    </row>
    <row r="172" spans="2:3" x14ac:dyDescent="0.2">
      <c r="B172" s="110"/>
      <c r="C172" s="25"/>
    </row>
    <row r="173" spans="2:3" x14ac:dyDescent="0.2">
      <c r="B173" s="110"/>
      <c r="C173" s="25"/>
    </row>
    <row r="174" spans="2:3" x14ac:dyDescent="0.2">
      <c r="B174" s="110"/>
      <c r="C174" s="25"/>
    </row>
    <row r="175" spans="2:3" x14ac:dyDescent="0.2">
      <c r="B175" s="110"/>
      <c r="C175" s="25"/>
    </row>
    <row r="176" spans="2:3" x14ac:dyDescent="0.2">
      <c r="B176" s="110"/>
      <c r="C176" s="25"/>
    </row>
    <row r="177" spans="2:3" x14ac:dyDescent="0.2">
      <c r="B177" s="110"/>
      <c r="C177" s="25"/>
    </row>
    <row r="178" spans="2:3" x14ac:dyDescent="0.2">
      <c r="B178" s="110"/>
      <c r="C178" s="25"/>
    </row>
    <row r="179" spans="2:3" x14ac:dyDescent="0.2">
      <c r="B179" s="110"/>
      <c r="C179" s="25"/>
    </row>
    <row r="180" spans="2:3" x14ac:dyDescent="0.2">
      <c r="B180" s="110"/>
      <c r="C180" s="25"/>
    </row>
    <row r="181" spans="2:3" x14ac:dyDescent="0.2">
      <c r="B181" s="110"/>
      <c r="C181" s="25"/>
    </row>
    <row r="182" spans="2:3" x14ac:dyDescent="0.2">
      <c r="B182" s="110"/>
      <c r="C182" s="25"/>
    </row>
    <row r="183" spans="2:3" x14ac:dyDescent="0.2">
      <c r="B183" s="110"/>
      <c r="C183" s="25"/>
    </row>
    <row r="184" spans="2:3" x14ac:dyDescent="0.2">
      <c r="B184" s="110"/>
      <c r="C184" s="25"/>
    </row>
    <row r="185" spans="2:3" x14ac:dyDescent="0.2">
      <c r="B185" s="110"/>
      <c r="C185" s="25"/>
    </row>
    <row r="186" spans="2:3" x14ac:dyDescent="0.2">
      <c r="B186" s="110"/>
      <c r="C186" s="25"/>
    </row>
    <row r="187" spans="2:3" x14ac:dyDescent="0.2">
      <c r="B187" s="110"/>
      <c r="C187" s="25"/>
    </row>
    <row r="188" spans="2:3" x14ac:dyDescent="0.2">
      <c r="B188" s="110"/>
      <c r="C188" s="25"/>
    </row>
    <row r="189" spans="2:3" x14ac:dyDescent="0.2">
      <c r="B189" s="110"/>
      <c r="C189" s="25"/>
    </row>
    <row r="190" spans="2:3" x14ac:dyDescent="0.2">
      <c r="B190" s="110"/>
      <c r="C190" s="25"/>
    </row>
    <row r="191" spans="2:3" x14ac:dyDescent="0.2">
      <c r="B191" s="110"/>
      <c r="C191" s="25"/>
    </row>
    <row r="192" spans="2:3" x14ac:dyDescent="0.2">
      <c r="B192" s="110"/>
      <c r="C192" s="25"/>
    </row>
    <row r="193" spans="2:3" x14ac:dyDescent="0.2">
      <c r="B193" s="110"/>
      <c r="C193" s="25"/>
    </row>
    <row r="194" spans="2:3" x14ac:dyDescent="0.2">
      <c r="B194" s="110"/>
      <c r="C194" s="25"/>
    </row>
    <row r="195" spans="2:3" x14ac:dyDescent="0.2">
      <c r="B195" s="110"/>
      <c r="C195" s="25"/>
    </row>
    <row r="196" spans="2:3" x14ac:dyDescent="0.2">
      <c r="B196" s="110"/>
      <c r="C196" s="25"/>
    </row>
    <row r="197" spans="2:3" x14ac:dyDescent="0.2">
      <c r="B197" s="110"/>
      <c r="C197" s="25"/>
    </row>
    <row r="198" spans="2:3" x14ac:dyDescent="0.2">
      <c r="B198" s="110"/>
      <c r="C198" s="25"/>
    </row>
    <row r="199" spans="2:3" x14ac:dyDescent="0.2">
      <c r="B199" s="110"/>
      <c r="C199" s="25"/>
    </row>
    <row r="200" spans="2:3" x14ac:dyDescent="0.2">
      <c r="B200" s="110"/>
      <c r="C200" s="25"/>
    </row>
    <row r="201" spans="2:3" x14ac:dyDescent="0.2">
      <c r="B201" s="110"/>
      <c r="C201" s="25"/>
    </row>
    <row r="202" spans="2:3" x14ac:dyDescent="0.2">
      <c r="B202" s="110"/>
      <c r="C202" s="25"/>
    </row>
    <row r="203" spans="2:3" x14ac:dyDescent="0.2">
      <c r="B203" s="110"/>
      <c r="C203" s="25"/>
    </row>
    <row r="204" spans="2:3" x14ac:dyDescent="0.2">
      <c r="B204" s="110"/>
      <c r="C204" s="25"/>
    </row>
    <row r="205" spans="2:3" x14ac:dyDescent="0.2">
      <c r="B205" s="110"/>
      <c r="C205" s="25"/>
    </row>
    <row r="206" spans="2:3" x14ac:dyDescent="0.2">
      <c r="B206" s="110"/>
      <c r="C206" s="25"/>
    </row>
    <row r="207" spans="2:3" x14ac:dyDescent="0.2">
      <c r="B207" s="110"/>
      <c r="C207" s="25"/>
    </row>
    <row r="208" spans="2:3" x14ac:dyDescent="0.2">
      <c r="B208" s="110"/>
      <c r="C208" s="25"/>
    </row>
    <row r="209" spans="2:3" x14ac:dyDescent="0.2">
      <c r="B209" s="110"/>
      <c r="C209" s="25"/>
    </row>
    <row r="210" spans="2:3" x14ac:dyDescent="0.2">
      <c r="B210" s="110"/>
      <c r="C210" s="25"/>
    </row>
    <row r="211" spans="2:3" x14ac:dyDescent="0.2">
      <c r="B211" s="110"/>
      <c r="C211" s="25"/>
    </row>
    <row r="212" spans="2:3" x14ac:dyDescent="0.2">
      <c r="B212" s="110"/>
      <c r="C212" s="25"/>
    </row>
    <row r="213" spans="2:3" x14ac:dyDescent="0.2">
      <c r="B213" s="110"/>
      <c r="C213" s="25"/>
    </row>
    <row r="214" spans="2:3" x14ac:dyDescent="0.2">
      <c r="B214" s="110"/>
      <c r="C214" s="25"/>
    </row>
    <row r="215" spans="2:3" x14ac:dyDescent="0.2">
      <c r="B215" s="110"/>
      <c r="C215" s="25"/>
    </row>
    <row r="216" spans="2:3" x14ac:dyDescent="0.2">
      <c r="B216" s="110"/>
      <c r="C216" s="25"/>
    </row>
    <row r="217" spans="2:3" x14ac:dyDescent="0.2">
      <c r="B217" s="110"/>
      <c r="C217" s="25"/>
    </row>
    <row r="218" spans="2:3" x14ac:dyDescent="0.2">
      <c r="B218" s="110"/>
      <c r="C218" s="25"/>
    </row>
    <row r="219" spans="2:3" x14ac:dyDescent="0.2">
      <c r="B219" s="110"/>
      <c r="C219" s="25"/>
    </row>
    <row r="220" spans="2:3" x14ac:dyDescent="0.2">
      <c r="B220" s="110"/>
      <c r="C220" s="25"/>
    </row>
    <row r="221" spans="2:3" x14ac:dyDescent="0.2">
      <c r="B221" s="110"/>
      <c r="C221" s="25"/>
    </row>
    <row r="222" spans="2:3" x14ac:dyDescent="0.2">
      <c r="B222" s="110"/>
      <c r="C222" s="25"/>
    </row>
    <row r="223" spans="2:3" x14ac:dyDescent="0.2">
      <c r="B223" s="110"/>
      <c r="C223" s="25"/>
    </row>
    <row r="224" spans="2:3" x14ac:dyDescent="0.2">
      <c r="B224" s="110"/>
      <c r="C224" s="25"/>
    </row>
    <row r="225" spans="2:3" x14ac:dyDescent="0.2">
      <c r="B225" s="110"/>
      <c r="C225" s="25"/>
    </row>
    <row r="226" spans="2:3" x14ac:dyDescent="0.2">
      <c r="B226" s="110"/>
      <c r="C226" s="25"/>
    </row>
    <row r="227" spans="2:3" x14ac:dyDescent="0.2">
      <c r="B227" s="110"/>
      <c r="C227" s="25"/>
    </row>
    <row r="228" spans="2:3" x14ac:dyDescent="0.2">
      <c r="B228" s="110"/>
      <c r="C228" s="25"/>
    </row>
    <row r="229" spans="2:3" x14ac:dyDescent="0.2">
      <c r="B229" s="110"/>
      <c r="C229" s="25"/>
    </row>
    <row r="230" spans="2:3" x14ac:dyDescent="0.2">
      <c r="B230" s="110"/>
      <c r="C230" s="25"/>
    </row>
    <row r="231" spans="2:3" x14ac:dyDescent="0.2">
      <c r="B231" s="110"/>
      <c r="C231" s="25"/>
    </row>
    <row r="232" spans="2:3" x14ac:dyDescent="0.2">
      <c r="B232" s="110"/>
      <c r="C232" s="25"/>
    </row>
    <row r="233" spans="2:3" x14ac:dyDescent="0.2">
      <c r="B233" s="110"/>
      <c r="C233" s="25"/>
    </row>
    <row r="234" spans="2:3" x14ac:dyDescent="0.2">
      <c r="B234" s="110"/>
      <c r="C234" s="25"/>
    </row>
    <row r="235" spans="2:3" x14ac:dyDescent="0.2">
      <c r="B235" s="110"/>
      <c r="C235" s="25"/>
    </row>
    <row r="236" spans="2:3" x14ac:dyDescent="0.2">
      <c r="B236" s="110"/>
      <c r="C236" s="25"/>
    </row>
    <row r="237" spans="2:3" x14ac:dyDescent="0.2">
      <c r="B237" s="110"/>
      <c r="C237" s="25"/>
    </row>
    <row r="238" spans="2:3" x14ac:dyDescent="0.2">
      <c r="B238" s="110"/>
      <c r="C238" s="25"/>
    </row>
    <row r="239" spans="2:3" x14ac:dyDescent="0.2">
      <c r="B239" s="110"/>
      <c r="C239" s="25"/>
    </row>
    <row r="240" spans="2:3" x14ac:dyDescent="0.2">
      <c r="B240" s="110"/>
      <c r="C240" s="25"/>
    </row>
    <row r="241" spans="2:3" x14ac:dyDescent="0.2">
      <c r="B241" s="110"/>
      <c r="C241" s="25"/>
    </row>
    <row r="242" spans="2:3" x14ac:dyDescent="0.2">
      <c r="B242" s="110"/>
      <c r="C242" s="25"/>
    </row>
    <row r="243" spans="2:3" x14ac:dyDescent="0.2">
      <c r="B243" s="110"/>
      <c r="C243" s="25"/>
    </row>
    <row r="244" spans="2:3" x14ac:dyDescent="0.2">
      <c r="B244" s="110"/>
      <c r="C244" s="25"/>
    </row>
    <row r="245" spans="2:3" x14ac:dyDescent="0.2">
      <c r="B245" s="110"/>
      <c r="C245" s="25"/>
    </row>
    <row r="246" spans="2:3" x14ac:dyDescent="0.2">
      <c r="B246" s="110"/>
      <c r="C246" s="25"/>
    </row>
    <row r="247" spans="2:3" x14ac:dyDescent="0.2">
      <c r="B247" s="110"/>
      <c r="C247" s="25"/>
    </row>
    <row r="248" spans="2:3" x14ac:dyDescent="0.2">
      <c r="B248" s="110"/>
      <c r="C248" s="25"/>
    </row>
    <row r="249" spans="2:3" x14ac:dyDescent="0.2">
      <c r="B249" s="110"/>
      <c r="C249" s="25"/>
    </row>
    <row r="250" spans="2:3" x14ac:dyDescent="0.2">
      <c r="B250" s="110"/>
      <c r="C250" s="25"/>
    </row>
    <row r="251" spans="2:3" x14ac:dyDescent="0.2">
      <c r="B251" s="110"/>
      <c r="C251" s="25"/>
    </row>
    <row r="252" spans="2:3" x14ac:dyDescent="0.2">
      <c r="B252" s="110"/>
      <c r="C252" s="25"/>
    </row>
    <row r="253" spans="2:3" x14ac:dyDescent="0.2">
      <c r="B253" s="110"/>
      <c r="C253" s="25"/>
    </row>
    <row r="254" spans="2:3" x14ac:dyDescent="0.2">
      <c r="B254" s="110"/>
      <c r="C254" s="25"/>
    </row>
    <row r="255" spans="2:3" x14ac:dyDescent="0.2">
      <c r="B255" s="110"/>
      <c r="C255" s="25"/>
    </row>
    <row r="256" spans="2:3" x14ac:dyDescent="0.2">
      <c r="B256" s="110"/>
      <c r="C256" s="25"/>
    </row>
    <row r="257" spans="2:3" x14ac:dyDescent="0.2">
      <c r="B257" s="110"/>
      <c r="C257" s="25"/>
    </row>
    <row r="258" spans="2:3" x14ac:dyDescent="0.2">
      <c r="B258" s="110"/>
      <c r="C258" s="25"/>
    </row>
    <row r="259" spans="2:3" x14ac:dyDescent="0.2">
      <c r="B259" s="110"/>
      <c r="C259" s="25"/>
    </row>
    <row r="260" spans="2:3" x14ac:dyDescent="0.2">
      <c r="B260" s="110"/>
      <c r="C260" s="25"/>
    </row>
    <row r="261" spans="2:3" x14ac:dyDescent="0.2">
      <c r="B261" s="110"/>
      <c r="C261" s="25"/>
    </row>
    <row r="262" spans="2:3" x14ac:dyDescent="0.2">
      <c r="B262" s="110"/>
      <c r="C262" s="25"/>
    </row>
    <row r="263" spans="2:3" x14ac:dyDescent="0.2">
      <c r="B263" s="110"/>
      <c r="C263" s="25"/>
    </row>
    <row r="264" spans="2:3" x14ac:dyDescent="0.2">
      <c r="B264" s="110"/>
      <c r="C264" s="25"/>
    </row>
    <row r="265" spans="2:3" x14ac:dyDescent="0.2">
      <c r="B265" s="110"/>
      <c r="C265" s="25"/>
    </row>
    <row r="266" spans="2:3" x14ac:dyDescent="0.2">
      <c r="B266" s="110"/>
      <c r="C266" s="25"/>
    </row>
    <row r="267" spans="2:3" x14ac:dyDescent="0.2">
      <c r="B267" s="110"/>
      <c r="C267" s="25"/>
    </row>
    <row r="268" spans="2:3" x14ac:dyDescent="0.2">
      <c r="B268" s="110"/>
      <c r="C268" s="25"/>
    </row>
    <row r="269" spans="2:3" x14ac:dyDescent="0.2">
      <c r="B269" s="110"/>
      <c r="C269" s="25"/>
    </row>
    <row r="270" spans="2:3" x14ac:dyDescent="0.2">
      <c r="B270" s="110"/>
      <c r="C270" s="25"/>
    </row>
    <row r="271" spans="2:3" x14ac:dyDescent="0.2">
      <c r="B271" s="110"/>
      <c r="C271" s="25"/>
    </row>
    <row r="272" spans="2:3" x14ac:dyDescent="0.2">
      <c r="B272" s="110"/>
      <c r="C272" s="25"/>
    </row>
    <row r="273" spans="2:3" x14ac:dyDescent="0.2">
      <c r="B273" s="110"/>
      <c r="C273" s="25"/>
    </row>
    <row r="274" spans="2:3" x14ac:dyDescent="0.2">
      <c r="B274" s="110"/>
      <c r="C274" s="25"/>
    </row>
    <row r="275" spans="2:3" x14ac:dyDescent="0.2">
      <c r="B275" s="110"/>
      <c r="C275" s="25"/>
    </row>
    <row r="276" spans="2:3" x14ac:dyDescent="0.2">
      <c r="B276" s="110"/>
      <c r="C276" s="25"/>
    </row>
    <row r="277" spans="2:3" x14ac:dyDescent="0.2">
      <c r="B277" s="110"/>
      <c r="C277" s="25"/>
    </row>
    <row r="278" spans="2:3" x14ac:dyDescent="0.2">
      <c r="B278" s="110"/>
      <c r="C278" s="25"/>
    </row>
    <row r="279" spans="2:3" x14ac:dyDescent="0.2">
      <c r="B279" s="110"/>
      <c r="C279" s="25"/>
    </row>
    <row r="280" spans="2:3" x14ac:dyDescent="0.2">
      <c r="B280" s="110"/>
      <c r="C280" s="25"/>
    </row>
    <row r="281" spans="2:3" x14ac:dyDescent="0.2">
      <c r="B281" s="110"/>
      <c r="C281" s="25"/>
    </row>
    <row r="282" spans="2:3" x14ac:dyDescent="0.2">
      <c r="B282" s="110"/>
      <c r="C282" s="25"/>
    </row>
    <row r="283" spans="2:3" x14ac:dyDescent="0.2">
      <c r="B283" s="110"/>
      <c r="C283" s="25"/>
    </row>
    <row r="284" spans="2:3" x14ac:dyDescent="0.2">
      <c r="B284" s="110"/>
      <c r="C284" s="25"/>
    </row>
    <row r="285" spans="2:3" x14ac:dyDescent="0.2">
      <c r="B285" s="110"/>
      <c r="C285" s="25"/>
    </row>
    <row r="286" spans="2:3" x14ac:dyDescent="0.2">
      <c r="B286" s="110"/>
      <c r="C286" s="25"/>
    </row>
    <row r="287" spans="2:3" x14ac:dyDescent="0.2">
      <c r="B287" s="110"/>
      <c r="C287" s="25"/>
    </row>
    <row r="288" spans="2:3" x14ac:dyDescent="0.2">
      <c r="B288" s="110"/>
      <c r="C288" s="25"/>
    </row>
    <row r="289" spans="2:3" x14ac:dyDescent="0.2">
      <c r="B289" s="110"/>
      <c r="C289" s="25"/>
    </row>
    <row r="290" spans="2:3" x14ac:dyDescent="0.2">
      <c r="B290" s="110"/>
      <c r="C290" s="25"/>
    </row>
    <row r="291" spans="2:3" x14ac:dyDescent="0.2">
      <c r="B291" s="110"/>
      <c r="C291" s="25"/>
    </row>
    <row r="292" spans="2:3" x14ac:dyDescent="0.2">
      <c r="B292" s="110"/>
      <c r="C292" s="25"/>
    </row>
    <row r="293" spans="2:3" x14ac:dyDescent="0.2">
      <c r="B293" s="110"/>
      <c r="C293" s="25"/>
    </row>
    <row r="294" spans="2:3" x14ac:dyDescent="0.2">
      <c r="B294" s="110"/>
      <c r="C294" s="25"/>
    </row>
    <row r="295" spans="2:3" x14ac:dyDescent="0.2">
      <c r="B295" s="110"/>
      <c r="C295" s="25"/>
    </row>
    <row r="296" spans="2:3" x14ac:dyDescent="0.2">
      <c r="B296" s="110"/>
      <c r="C296" s="25"/>
    </row>
    <row r="297" spans="2:3" x14ac:dyDescent="0.2">
      <c r="B297" s="110"/>
      <c r="C297" s="25"/>
    </row>
    <row r="298" spans="2:3" x14ac:dyDescent="0.2">
      <c r="B298" s="110"/>
      <c r="C298" s="25"/>
    </row>
    <row r="299" spans="2:3" x14ac:dyDescent="0.2">
      <c r="B299" s="110"/>
      <c r="C299" s="25"/>
    </row>
    <row r="300" spans="2:3" x14ac:dyDescent="0.2">
      <c r="B300" s="110"/>
      <c r="C300" s="25"/>
    </row>
    <row r="301" spans="2:3" x14ac:dyDescent="0.2">
      <c r="B301" s="110"/>
      <c r="C301" s="25"/>
    </row>
    <row r="302" spans="2:3" x14ac:dyDescent="0.2">
      <c r="B302" s="110"/>
      <c r="C302" s="25"/>
    </row>
    <row r="303" spans="2:3" x14ac:dyDescent="0.2">
      <c r="B303" s="110"/>
      <c r="C303" s="25"/>
    </row>
    <row r="304" spans="2:3" x14ac:dyDescent="0.2">
      <c r="B304" s="110"/>
      <c r="C304" s="25"/>
    </row>
    <row r="305" spans="2:3" x14ac:dyDescent="0.2">
      <c r="B305" s="110"/>
      <c r="C305" s="25"/>
    </row>
    <row r="306" spans="2:3" x14ac:dyDescent="0.2">
      <c r="B306" s="110"/>
      <c r="C306" s="25"/>
    </row>
    <row r="307" spans="2:3" x14ac:dyDescent="0.2">
      <c r="B307" s="110"/>
      <c r="C307" s="25"/>
    </row>
    <row r="308" spans="2:3" x14ac:dyDescent="0.2">
      <c r="B308" s="110"/>
      <c r="C308" s="25"/>
    </row>
    <row r="309" spans="2:3" x14ac:dyDescent="0.2">
      <c r="B309" s="110"/>
      <c r="C309" s="25"/>
    </row>
    <row r="310" spans="2:3" x14ac:dyDescent="0.2">
      <c r="B310" s="110"/>
      <c r="C310" s="25"/>
    </row>
    <row r="311" spans="2:3" x14ac:dyDescent="0.2">
      <c r="B311" s="110"/>
      <c r="C311" s="25"/>
    </row>
    <row r="312" spans="2:3" x14ac:dyDescent="0.2">
      <c r="B312" s="110"/>
      <c r="C312" s="25"/>
    </row>
    <row r="313" spans="2:3" x14ac:dyDescent="0.2">
      <c r="B313" s="110"/>
      <c r="C313" s="25"/>
    </row>
    <row r="314" spans="2:3" x14ac:dyDescent="0.2">
      <c r="B314" s="110"/>
      <c r="C314" s="25"/>
    </row>
    <row r="315" spans="2:3" x14ac:dyDescent="0.2">
      <c r="B315" s="110"/>
      <c r="C315" s="25"/>
    </row>
    <row r="316" spans="2:3" x14ac:dyDescent="0.2">
      <c r="B316" s="110"/>
      <c r="C316" s="25"/>
    </row>
    <row r="317" spans="2:3" x14ac:dyDescent="0.2">
      <c r="B317" s="110"/>
      <c r="C317" s="25"/>
    </row>
    <row r="318" spans="2:3" x14ac:dyDescent="0.2">
      <c r="B318" s="110"/>
      <c r="C318" s="25"/>
    </row>
    <row r="319" spans="2:3" x14ac:dyDescent="0.2">
      <c r="B319" s="110"/>
      <c r="C319" s="25"/>
    </row>
    <row r="320" spans="2:3" x14ac:dyDescent="0.2">
      <c r="B320" s="110"/>
      <c r="C320" s="25"/>
    </row>
    <row r="321" spans="2:3" x14ac:dyDescent="0.2">
      <c r="B321" s="110"/>
      <c r="C321" s="25"/>
    </row>
    <row r="322" spans="2:3" x14ac:dyDescent="0.2">
      <c r="B322" s="110"/>
      <c r="C322" s="25"/>
    </row>
    <row r="323" spans="2:3" x14ac:dyDescent="0.2">
      <c r="B323" s="110"/>
      <c r="C323" s="25"/>
    </row>
    <row r="324" spans="2:3" x14ac:dyDescent="0.2">
      <c r="B324" s="110"/>
      <c r="C324" s="25"/>
    </row>
    <row r="325" spans="2:3" x14ac:dyDescent="0.2">
      <c r="B325" s="110"/>
      <c r="C325" s="25"/>
    </row>
    <row r="326" spans="2:3" x14ac:dyDescent="0.2">
      <c r="B326" s="110"/>
      <c r="C326" s="25"/>
    </row>
    <row r="327" spans="2:3" x14ac:dyDescent="0.2">
      <c r="B327" s="110"/>
      <c r="C327" s="25"/>
    </row>
    <row r="328" spans="2:3" x14ac:dyDescent="0.2">
      <c r="B328" s="110"/>
      <c r="C328" s="25"/>
    </row>
    <row r="329" spans="2:3" x14ac:dyDescent="0.2">
      <c r="B329" s="110"/>
      <c r="C329" s="25"/>
    </row>
    <row r="330" spans="2:3" x14ac:dyDescent="0.2">
      <c r="B330" s="110"/>
      <c r="C330" s="25"/>
    </row>
    <row r="331" spans="2:3" x14ac:dyDescent="0.2">
      <c r="B331" s="110"/>
      <c r="C331" s="25"/>
    </row>
    <row r="332" spans="2:3" x14ac:dyDescent="0.2">
      <c r="B332" s="110"/>
      <c r="C332" s="25"/>
    </row>
    <row r="333" spans="2:3" x14ac:dyDescent="0.2">
      <c r="B333" s="110"/>
      <c r="C333" s="25"/>
    </row>
    <row r="334" spans="2:3" x14ac:dyDescent="0.2">
      <c r="B334" s="110"/>
      <c r="C334" s="25"/>
    </row>
    <row r="335" spans="2:3" x14ac:dyDescent="0.2">
      <c r="B335" s="110"/>
      <c r="C335" s="25"/>
    </row>
    <row r="336" spans="2:3" x14ac:dyDescent="0.2">
      <c r="B336" s="110"/>
      <c r="C336" s="25"/>
    </row>
    <row r="337" spans="2:3" x14ac:dyDescent="0.2">
      <c r="B337" s="110"/>
      <c r="C337" s="25"/>
    </row>
    <row r="338" spans="2:3" x14ac:dyDescent="0.2">
      <c r="B338" s="110"/>
      <c r="C338" s="25"/>
    </row>
    <row r="339" spans="2:3" x14ac:dyDescent="0.2">
      <c r="B339" s="110"/>
      <c r="C339" s="25"/>
    </row>
    <row r="340" spans="2:3" x14ac:dyDescent="0.2">
      <c r="B340" s="110"/>
      <c r="C340" s="25"/>
    </row>
    <row r="341" spans="2:3" x14ac:dyDescent="0.2">
      <c r="B341" s="110"/>
      <c r="C341" s="25"/>
    </row>
    <row r="342" spans="2:3" x14ac:dyDescent="0.2">
      <c r="B342" s="110"/>
      <c r="C342" s="25"/>
    </row>
    <row r="343" spans="2:3" x14ac:dyDescent="0.2">
      <c r="B343" s="110"/>
      <c r="C343" s="25"/>
    </row>
    <row r="344" spans="2:3" x14ac:dyDescent="0.2">
      <c r="B344" s="110"/>
      <c r="C344" s="25"/>
    </row>
    <row r="345" spans="2:3" x14ac:dyDescent="0.2">
      <c r="B345" s="110"/>
      <c r="C345" s="25"/>
    </row>
    <row r="346" spans="2:3" x14ac:dyDescent="0.2">
      <c r="B346" s="110"/>
      <c r="C346" s="25"/>
    </row>
    <row r="347" spans="2:3" x14ac:dyDescent="0.2">
      <c r="B347" s="110"/>
      <c r="C347" s="25"/>
    </row>
    <row r="348" spans="2:3" x14ac:dyDescent="0.2">
      <c r="B348" s="110"/>
      <c r="C348" s="25"/>
    </row>
    <row r="349" spans="2:3" x14ac:dyDescent="0.2">
      <c r="B349" s="110"/>
      <c r="C349" s="25"/>
    </row>
    <row r="350" spans="2:3" x14ac:dyDescent="0.2">
      <c r="B350" s="110"/>
      <c r="C350" s="25"/>
    </row>
    <row r="351" spans="2:3" x14ac:dyDescent="0.2">
      <c r="B351" s="110"/>
      <c r="C351" s="25"/>
    </row>
    <row r="352" spans="2:3" x14ac:dyDescent="0.2">
      <c r="B352" s="110"/>
      <c r="C352" s="25"/>
    </row>
    <row r="353" spans="2:3" x14ac:dyDescent="0.2">
      <c r="B353" s="110"/>
      <c r="C353" s="25"/>
    </row>
    <row r="354" spans="2:3" x14ac:dyDescent="0.2">
      <c r="B354" s="110"/>
      <c r="C354" s="25"/>
    </row>
    <row r="355" spans="2:3" x14ac:dyDescent="0.2">
      <c r="B355" s="110"/>
      <c r="C355" s="25"/>
    </row>
    <row r="356" spans="2:3" x14ac:dyDescent="0.2">
      <c r="B356" s="110"/>
      <c r="C356" s="25"/>
    </row>
    <row r="357" spans="2:3" x14ac:dyDescent="0.2">
      <c r="B357" s="110"/>
      <c r="C357" s="25"/>
    </row>
    <row r="358" spans="2:3" x14ac:dyDescent="0.2">
      <c r="B358" s="110"/>
      <c r="C358" s="25"/>
    </row>
    <row r="359" spans="2:3" x14ac:dyDescent="0.2">
      <c r="B359" s="110"/>
      <c r="C359" s="25"/>
    </row>
    <row r="360" spans="2:3" x14ac:dyDescent="0.2">
      <c r="B360" s="110"/>
      <c r="C360" s="25"/>
    </row>
    <row r="361" spans="2:3" x14ac:dyDescent="0.2">
      <c r="B361" s="110"/>
      <c r="C361" s="25"/>
    </row>
    <row r="362" spans="2:3" x14ac:dyDescent="0.2">
      <c r="B362" s="110"/>
      <c r="C362" s="25"/>
    </row>
    <row r="363" spans="2:3" x14ac:dyDescent="0.2">
      <c r="B363" s="110"/>
      <c r="C363" s="25"/>
    </row>
    <row r="364" spans="2:3" x14ac:dyDescent="0.2">
      <c r="B364" s="110"/>
      <c r="C364" s="25"/>
    </row>
    <row r="365" spans="2:3" x14ac:dyDescent="0.2">
      <c r="B365" s="110"/>
      <c r="C365" s="25"/>
    </row>
    <row r="366" spans="2:3" x14ac:dyDescent="0.2">
      <c r="B366" s="110"/>
      <c r="C366" s="25"/>
    </row>
    <row r="367" spans="2:3" x14ac:dyDescent="0.2">
      <c r="B367" s="110"/>
      <c r="C367" s="25"/>
    </row>
    <row r="368" spans="2:3" x14ac:dyDescent="0.2">
      <c r="B368" s="110"/>
      <c r="C368" s="25"/>
    </row>
    <row r="369" spans="2:3" x14ac:dyDescent="0.2">
      <c r="B369" s="110"/>
      <c r="C369" s="25"/>
    </row>
    <row r="370" spans="2:3" x14ac:dyDescent="0.2">
      <c r="B370" s="110"/>
      <c r="C370" s="25"/>
    </row>
    <row r="371" spans="2:3" x14ac:dyDescent="0.2">
      <c r="B371" s="110"/>
      <c r="C371" s="25"/>
    </row>
    <row r="372" spans="2:3" x14ac:dyDescent="0.2">
      <c r="B372" s="110"/>
      <c r="C372" s="25"/>
    </row>
    <row r="373" spans="2:3" x14ac:dyDescent="0.2">
      <c r="B373" s="110"/>
      <c r="C373" s="25"/>
    </row>
    <row r="374" spans="2:3" x14ac:dyDescent="0.2">
      <c r="B374" s="110"/>
      <c r="C374" s="25"/>
    </row>
    <row r="375" spans="2:3" x14ac:dyDescent="0.2">
      <c r="B375" s="110"/>
      <c r="C375" s="25"/>
    </row>
    <row r="376" spans="2:3" x14ac:dyDescent="0.2">
      <c r="B376" s="110"/>
      <c r="C376" s="25"/>
    </row>
    <row r="377" spans="2:3" x14ac:dyDescent="0.2">
      <c r="B377" s="110"/>
      <c r="C377" s="25"/>
    </row>
    <row r="378" spans="2:3" x14ac:dyDescent="0.2">
      <c r="B378" s="110"/>
      <c r="C378" s="25"/>
    </row>
    <row r="379" spans="2:3" x14ac:dyDescent="0.2">
      <c r="B379" s="110"/>
      <c r="C379" s="25"/>
    </row>
    <row r="380" spans="2:3" x14ac:dyDescent="0.2">
      <c r="B380" s="110"/>
      <c r="C380" s="25"/>
    </row>
    <row r="381" spans="2:3" x14ac:dyDescent="0.2">
      <c r="B381" s="110"/>
      <c r="C381" s="25"/>
    </row>
    <row r="382" spans="2:3" x14ac:dyDescent="0.2">
      <c r="B382" s="110"/>
      <c r="C382" s="25"/>
    </row>
    <row r="383" spans="2:3" x14ac:dyDescent="0.2">
      <c r="B383" s="110"/>
      <c r="C383" s="25"/>
    </row>
    <row r="384" spans="2:3" x14ac:dyDescent="0.2">
      <c r="B384" s="110"/>
      <c r="C384" s="25"/>
    </row>
    <row r="385" spans="2:3" x14ac:dyDescent="0.2">
      <c r="B385" s="110"/>
      <c r="C385" s="25"/>
    </row>
    <row r="386" spans="2:3" x14ac:dyDescent="0.2">
      <c r="B386" s="110"/>
      <c r="C386" s="25"/>
    </row>
    <row r="387" spans="2:3" x14ac:dyDescent="0.2">
      <c r="B387" s="110"/>
      <c r="C387" s="25"/>
    </row>
    <row r="388" spans="2:3" x14ac:dyDescent="0.2">
      <c r="B388" s="110"/>
      <c r="C388" s="25"/>
    </row>
    <row r="389" spans="2:3" x14ac:dyDescent="0.2">
      <c r="B389" s="110"/>
      <c r="C389" s="25"/>
    </row>
    <row r="390" spans="2:3" x14ac:dyDescent="0.2">
      <c r="B390" s="110"/>
      <c r="C390" s="25"/>
    </row>
    <row r="391" spans="2:3" x14ac:dyDescent="0.2">
      <c r="B391" s="110"/>
      <c r="C391" s="25"/>
    </row>
    <row r="392" spans="2:3" x14ac:dyDescent="0.2">
      <c r="B392" s="110"/>
      <c r="C392" s="25"/>
    </row>
    <row r="393" spans="2:3" x14ac:dyDescent="0.2">
      <c r="B393" s="110"/>
      <c r="C393" s="25"/>
    </row>
    <row r="394" spans="2:3" x14ac:dyDescent="0.2">
      <c r="B394" s="110"/>
      <c r="C394" s="25"/>
    </row>
    <row r="395" spans="2:3" x14ac:dyDescent="0.2">
      <c r="B395" s="110"/>
      <c r="C395" s="25"/>
    </row>
    <row r="396" spans="2:3" x14ac:dyDescent="0.2">
      <c r="B396" s="110"/>
      <c r="C396" s="25"/>
    </row>
    <row r="397" spans="2:3" x14ac:dyDescent="0.2">
      <c r="B397" s="110"/>
      <c r="C397" s="25"/>
    </row>
    <row r="398" spans="2:3" x14ac:dyDescent="0.2">
      <c r="B398" s="110"/>
      <c r="C398" s="25"/>
    </row>
    <row r="399" spans="2:3" x14ac:dyDescent="0.2">
      <c r="B399" s="110"/>
      <c r="C399" s="25"/>
    </row>
    <row r="400" spans="2:3" x14ac:dyDescent="0.2">
      <c r="B400" s="110"/>
      <c r="C400" s="25"/>
    </row>
    <row r="401" spans="2:3" x14ac:dyDescent="0.2">
      <c r="B401" s="110"/>
      <c r="C401" s="25"/>
    </row>
    <row r="402" spans="2:3" x14ac:dyDescent="0.2">
      <c r="B402" s="110"/>
      <c r="C402" s="25"/>
    </row>
    <row r="403" spans="2:3" x14ac:dyDescent="0.2">
      <c r="B403" s="110"/>
      <c r="C403" s="25"/>
    </row>
    <row r="404" spans="2:3" x14ac:dyDescent="0.2">
      <c r="B404" s="110"/>
      <c r="C404" s="25"/>
    </row>
    <row r="405" spans="2:3" x14ac:dyDescent="0.2">
      <c r="B405" s="110"/>
      <c r="C405" s="25"/>
    </row>
    <row r="406" spans="2:3" x14ac:dyDescent="0.2">
      <c r="B406" s="110"/>
      <c r="C406" s="25"/>
    </row>
    <row r="407" spans="2:3" x14ac:dyDescent="0.2">
      <c r="B407" s="110"/>
      <c r="C407" s="25"/>
    </row>
    <row r="408" spans="2:3" x14ac:dyDescent="0.2">
      <c r="B408" s="110"/>
      <c r="C408" s="25"/>
    </row>
    <row r="409" spans="2:3" x14ac:dyDescent="0.2">
      <c r="B409" s="110"/>
      <c r="C409" s="25"/>
    </row>
    <row r="410" spans="2:3" x14ac:dyDescent="0.2">
      <c r="B410" s="110"/>
      <c r="C410" s="25"/>
    </row>
    <row r="411" spans="2:3" x14ac:dyDescent="0.2">
      <c r="B411" s="110"/>
      <c r="C411" s="25"/>
    </row>
    <row r="412" spans="2:3" x14ac:dyDescent="0.2">
      <c r="B412" s="110"/>
      <c r="C412" s="25"/>
    </row>
    <row r="413" spans="2:3" x14ac:dyDescent="0.2">
      <c r="B413" s="110"/>
      <c r="C413" s="25"/>
    </row>
    <row r="414" spans="2:3" x14ac:dyDescent="0.2">
      <c r="B414" s="110"/>
      <c r="C414" s="25"/>
    </row>
    <row r="415" spans="2:3" x14ac:dyDescent="0.2">
      <c r="B415" s="110"/>
      <c r="C415" s="25"/>
    </row>
    <row r="416" spans="2:3" x14ac:dyDescent="0.2">
      <c r="B416" s="110"/>
      <c r="C416" s="25"/>
    </row>
    <row r="417" spans="2:3" x14ac:dyDescent="0.2">
      <c r="B417" s="110"/>
      <c r="C417" s="25"/>
    </row>
    <row r="418" spans="2:3" x14ac:dyDescent="0.2">
      <c r="B418" s="110"/>
      <c r="C418" s="25"/>
    </row>
    <row r="419" spans="2:3" x14ac:dyDescent="0.2">
      <c r="B419" s="110"/>
      <c r="C419" s="25"/>
    </row>
    <row r="420" spans="2:3" x14ac:dyDescent="0.2">
      <c r="B420" s="110"/>
      <c r="C420" s="25"/>
    </row>
    <row r="421" spans="2:3" x14ac:dyDescent="0.2">
      <c r="B421" s="110"/>
      <c r="C421" s="25"/>
    </row>
    <row r="422" spans="2:3" x14ac:dyDescent="0.2">
      <c r="B422" s="110"/>
      <c r="C422" s="25"/>
    </row>
    <row r="423" spans="2:3" x14ac:dyDescent="0.2">
      <c r="B423" s="110"/>
      <c r="C423" s="25"/>
    </row>
    <row r="424" spans="2:3" x14ac:dyDescent="0.2">
      <c r="B424" s="110"/>
      <c r="C424" s="25"/>
    </row>
    <row r="425" spans="2:3" x14ac:dyDescent="0.2">
      <c r="B425" s="110"/>
      <c r="C425" s="25"/>
    </row>
    <row r="426" spans="2:3" x14ac:dyDescent="0.2">
      <c r="B426" s="110"/>
      <c r="C426" s="25"/>
    </row>
    <row r="427" spans="2:3" x14ac:dyDescent="0.2">
      <c r="B427" s="110"/>
      <c r="C427" s="25"/>
    </row>
    <row r="428" spans="2:3" x14ac:dyDescent="0.2">
      <c r="B428" s="110"/>
      <c r="C428" s="25"/>
    </row>
    <row r="429" spans="2:3" x14ac:dyDescent="0.2">
      <c r="B429" s="110"/>
      <c r="C429" s="25"/>
    </row>
    <row r="430" spans="2:3" x14ac:dyDescent="0.2">
      <c r="B430" s="110"/>
      <c r="C430" s="25"/>
    </row>
    <row r="431" spans="2:3" x14ac:dyDescent="0.2">
      <c r="B431" s="110"/>
      <c r="C431" s="25"/>
    </row>
    <row r="432" spans="2:3" x14ac:dyDescent="0.2">
      <c r="B432" s="110"/>
      <c r="C432" s="25"/>
    </row>
    <row r="433" spans="2:3" x14ac:dyDescent="0.2">
      <c r="B433" s="110"/>
      <c r="C433" s="25"/>
    </row>
    <row r="434" spans="2:3" x14ac:dyDescent="0.2">
      <c r="B434" s="110"/>
      <c r="C434" s="25"/>
    </row>
    <row r="435" spans="2:3" x14ac:dyDescent="0.2">
      <c r="B435" s="110"/>
      <c r="C435" s="25"/>
    </row>
    <row r="436" spans="2:3" x14ac:dyDescent="0.2">
      <c r="B436" s="110"/>
      <c r="C436" s="25"/>
    </row>
    <row r="437" spans="2:3" x14ac:dyDescent="0.2">
      <c r="B437" s="110"/>
      <c r="C437" s="25"/>
    </row>
    <row r="438" spans="2:3" x14ac:dyDescent="0.2">
      <c r="B438" s="110"/>
      <c r="C438" s="25"/>
    </row>
    <row r="439" spans="2:3" x14ac:dyDescent="0.2">
      <c r="B439" s="110"/>
      <c r="C439" s="25"/>
    </row>
    <row r="440" spans="2:3" x14ac:dyDescent="0.2">
      <c r="B440" s="110"/>
      <c r="C440" s="25"/>
    </row>
    <row r="441" spans="2:3" x14ac:dyDescent="0.2">
      <c r="B441" s="110"/>
      <c r="C441" s="25"/>
    </row>
    <row r="442" spans="2:3" x14ac:dyDescent="0.2">
      <c r="B442" s="110"/>
      <c r="C442" s="25"/>
    </row>
    <row r="443" spans="2:3" x14ac:dyDescent="0.2">
      <c r="B443" s="110"/>
      <c r="C443" s="25"/>
    </row>
    <row r="444" spans="2:3" x14ac:dyDescent="0.2">
      <c r="B444" s="110"/>
      <c r="C444" s="25"/>
    </row>
    <row r="445" spans="2:3" x14ac:dyDescent="0.2">
      <c r="B445" s="110"/>
      <c r="C445" s="25"/>
    </row>
    <row r="446" spans="2:3" x14ac:dyDescent="0.2">
      <c r="B446" s="110"/>
      <c r="C446" s="25"/>
    </row>
    <row r="447" spans="2:3" x14ac:dyDescent="0.2">
      <c r="B447" s="110"/>
      <c r="C447" s="25"/>
    </row>
    <row r="448" spans="2:3" x14ac:dyDescent="0.2">
      <c r="B448" s="110"/>
      <c r="C448" s="25"/>
    </row>
    <row r="449" spans="2:3" x14ac:dyDescent="0.2">
      <c r="B449" s="110"/>
      <c r="C449" s="25"/>
    </row>
    <row r="450" spans="2:3" x14ac:dyDescent="0.2">
      <c r="B450" s="110"/>
      <c r="C450" s="25"/>
    </row>
    <row r="451" spans="2:3" x14ac:dyDescent="0.2">
      <c r="B451" s="110"/>
      <c r="C451" s="25"/>
    </row>
    <row r="452" spans="2:3" x14ac:dyDescent="0.2">
      <c r="B452" s="110"/>
      <c r="C452" s="25"/>
    </row>
    <row r="453" spans="2:3" x14ac:dyDescent="0.2">
      <c r="B453" s="110"/>
      <c r="C453" s="25"/>
    </row>
    <row r="454" spans="2:3" x14ac:dyDescent="0.2">
      <c r="B454" s="110"/>
      <c r="C454" s="25"/>
    </row>
    <row r="455" spans="2:3" x14ac:dyDescent="0.2">
      <c r="B455" s="110"/>
      <c r="C455" s="25"/>
    </row>
    <row r="456" spans="2:3" x14ac:dyDescent="0.2">
      <c r="B456" s="110"/>
      <c r="C456" s="25"/>
    </row>
    <row r="457" spans="2:3" x14ac:dyDescent="0.2">
      <c r="B457" s="110"/>
      <c r="C457" s="25"/>
    </row>
    <row r="458" spans="2:3" x14ac:dyDescent="0.2">
      <c r="B458" s="110"/>
      <c r="C458" s="25"/>
    </row>
    <row r="459" spans="2:3" x14ac:dyDescent="0.2">
      <c r="B459" s="110"/>
      <c r="C459" s="25"/>
    </row>
    <row r="460" spans="2:3" x14ac:dyDescent="0.2">
      <c r="B460" s="110"/>
      <c r="C460" s="25"/>
    </row>
    <row r="461" spans="2:3" x14ac:dyDescent="0.2">
      <c r="B461" s="110"/>
      <c r="C461" s="25"/>
    </row>
    <row r="462" spans="2:3" x14ac:dyDescent="0.2">
      <c r="B462" s="110"/>
      <c r="C462" s="25"/>
    </row>
    <row r="463" spans="2:3" x14ac:dyDescent="0.2">
      <c r="B463" s="110"/>
      <c r="C463" s="25"/>
    </row>
    <row r="464" spans="2:3" x14ac:dyDescent="0.2">
      <c r="B464" s="110"/>
      <c r="C464" s="25"/>
    </row>
    <row r="465" spans="1:3" x14ac:dyDescent="0.2">
      <c r="B465" s="110"/>
      <c r="C465" s="25"/>
    </row>
    <row r="466" spans="1:3" x14ac:dyDescent="0.2">
      <c r="B466" s="110"/>
      <c r="C466" s="25"/>
    </row>
    <row r="467" spans="1:3" x14ac:dyDescent="0.2">
      <c r="B467" s="110"/>
      <c r="C467" s="25"/>
    </row>
    <row r="468" spans="1:3" x14ac:dyDescent="0.2">
      <c r="B468" s="110"/>
      <c r="C468" s="25"/>
    </row>
    <row r="469" spans="1:3" x14ac:dyDescent="0.2">
      <c r="B469" s="110"/>
      <c r="C469" s="25"/>
    </row>
    <row r="470" spans="1:3" x14ac:dyDescent="0.2">
      <c r="B470" s="110"/>
      <c r="C470" s="25"/>
    </row>
    <row r="471" spans="1:3" x14ac:dyDescent="0.2">
      <c r="B471" s="110"/>
      <c r="C471" s="25"/>
    </row>
    <row r="472" spans="1:3" x14ac:dyDescent="0.2">
      <c r="A472" s="60"/>
      <c r="B472" s="70"/>
      <c r="C472" s="25"/>
    </row>
    <row r="473" spans="1:3" x14ac:dyDescent="0.2">
      <c r="B473" s="110"/>
      <c r="C473" s="25"/>
    </row>
    <row r="474" spans="1:3" x14ac:dyDescent="0.2">
      <c r="B474" s="110"/>
      <c r="C474" s="25"/>
    </row>
    <row r="475" spans="1:3" x14ac:dyDescent="0.2">
      <c r="B475" s="110"/>
      <c r="C475" s="25"/>
    </row>
    <row r="476" spans="1:3" x14ac:dyDescent="0.2">
      <c r="A476" s="60"/>
      <c r="B476" s="70"/>
      <c r="C476" s="25"/>
    </row>
    <row r="477" spans="1:3" x14ac:dyDescent="0.2">
      <c r="B477" s="110"/>
      <c r="C477" s="25"/>
    </row>
    <row r="478" spans="1:3" x14ac:dyDescent="0.2">
      <c r="B478" s="110"/>
      <c r="C478" s="25"/>
    </row>
    <row r="479" spans="1:3" x14ac:dyDescent="0.2">
      <c r="B479" s="110"/>
      <c r="C479" s="25"/>
    </row>
    <row r="480" spans="1:3" x14ac:dyDescent="0.2">
      <c r="B480" s="110"/>
      <c r="C480" s="25"/>
    </row>
    <row r="481" spans="2:3" x14ac:dyDescent="0.2">
      <c r="B481" s="110"/>
      <c r="C481" s="25"/>
    </row>
    <row r="482" spans="2:3" x14ac:dyDescent="0.2">
      <c r="B482" s="110"/>
      <c r="C482" s="25"/>
    </row>
    <row r="483" spans="2:3" x14ac:dyDescent="0.2">
      <c r="B483" s="110"/>
      <c r="C483" s="25"/>
    </row>
    <row r="484" spans="2:3" x14ac:dyDescent="0.2">
      <c r="B484" s="110"/>
      <c r="C484" s="25"/>
    </row>
    <row r="485" spans="2:3" x14ac:dyDescent="0.2">
      <c r="B485" s="110"/>
      <c r="C485" s="25"/>
    </row>
    <row r="486" spans="2:3" x14ac:dyDescent="0.2">
      <c r="B486" s="110"/>
      <c r="C486" s="25"/>
    </row>
    <row r="487" spans="2:3" x14ac:dyDescent="0.2">
      <c r="B487" s="110"/>
      <c r="C487" s="25"/>
    </row>
    <row r="488" spans="2:3" x14ac:dyDescent="0.2">
      <c r="B488" s="110"/>
      <c r="C488" s="25"/>
    </row>
    <row r="489" spans="2:3" x14ac:dyDescent="0.2">
      <c r="B489" s="110"/>
      <c r="C489" s="25"/>
    </row>
    <row r="490" spans="2:3" x14ac:dyDescent="0.2">
      <c r="B490" s="110"/>
      <c r="C490" s="25"/>
    </row>
    <row r="491" spans="2:3" x14ac:dyDescent="0.2">
      <c r="B491" s="110"/>
      <c r="C491" s="25"/>
    </row>
    <row r="492" spans="2:3" x14ac:dyDescent="0.2">
      <c r="B492" s="110"/>
      <c r="C492" s="25"/>
    </row>
    <row r="493" spans="2:3" x14ac:dyDescent="0.2">
      <c r="B493" s="110"/>
      <c r="C493" s="25"/>
    </row>
    <row r="494" spans="2:3" x14ac:dyDescent="0.2">
      <c r="B494" s="110"/>
      <c r="C494" s="25"/>
    </row>
    <row r="495" spans="2:3" x14ac:dyDescent="0.2">
      <c r="B495" s="110"/>
      <c r="C495" s="25"/>
    </row>
    <row r="496" spans="2:3" x14ac:dyDescent="0.2">
      <c r="B496" s="110"/>
      <c r="C496" s="25"/>
    </row>
    <row r="497" spans="2:3" x14ac:dyDescent="0.2">
      <c r="B497" s="110"/>
      <c r="C497" s="25"/>
    </row>
    <row r="498" spans="2:3" x14ac:dyDescent="0.2">
      <c r="B498" s="110"/>
      <c r="C498" s="25"/>
    </row>
    <row r="499" spans="2:3" x14ac:dyDescent="0.2">
      <c r="B499" s="110"/>
      <c r="C499" s="25"/>
    </row>
    <row r="500" spans="2:3" x14ac:dyDescent="0.2">
      <c r="B500" s="110"/>
      <c r="C500" s="25"/>
    </row>
    <row r="501" spans="2:3" x14ac:dyDescent="0.2">
      <c r="B501" s="110"/>
      <c r="C501" s="25"/>
    </row>
    <row r="502" spans="2:3" x14ac:dyDescent="0.2">
      <c r="B502" s="110"/>
      <c r="C502" s="25"/>
    </row>
    <row r="503" spans="2:3" x14ac:dyDescent="0.2">
      <c r="B503" s="110"/>
      <c r="C503" s="25"/>
    </row>
    <row r="504" spans="2:3" x14ac:dyDescent="0.2">
      <c r="B504" s="110"/>
      <c r="C504" s="25"/>
    </row>
    <row r="505" spans="2:3" x14ac:dyDescent="0.2">
      <c r="B505" s="110"/>
      <c r="C505" s="25"/>
    </row>
    <row r="506" spans="2:3" x14ac:dyDescent="0.2">
      <c r="B506" s="110"/>
      <c r="C506" s="25"/>
    </row>
    <row r="507" spans="2:3" x14ac:dyDescent="0.2">
      <c r="B507" s="110"/>
      <c r="C507" s="25"/>
    </row>
    <row r="508" spans="2:3" x14ac:dyDescent="0.2">
      <c r="B508" s="110"/>
      <c r="C508" s="25"/>
    </row>
    <row r="509" spans="2:3" x14ac:dyDescent="0.2">
      <c r="B509" s="110"/>
      <c r="C509" s="25"/>
    </row>
    <row r="510" spans="2:3" x14ac:dyDescent="0.2">
      <c r="B510" s="110"/>
      <c r="C510" s="25"/>
    </row>
    <row r="511" spans="2:3" x14ac:dyDescent="0.2">
      <c r="B511" s="110"/>
      <c r="C511" s="25"/>
    </row>
    <row r="512" spans="2:3" x14ac:dyDescent="0.2">
      <c r="B512" s="110"/>
      <c r="C512" s="25"/>
    </row>
    <row r="513" spans="2:3" x14ac:dyDescent="0.2">
      <c r="B513" s="110"/>
      <c r="C513" s="25"/>
    </row>
    <row r="514" spans="2:3" x14ac:dyDescent="0.2">
      <c r="B514" s="110"/>
      <c r="C514" s="25"/>
    </row>
    <row r="515" spans="2:3" x14ac:dyDescent="0.2">
      <c r="B515" s="110"/>
      <c r="C515" s="25"/>
    </row>
    <row r="516" spans="2:3" x14ac:dyDescent="0.2">
      <c r="B516" s="110"/>
      <c r="C516" s="25"/>
    </row>
    <row r="517" spans="2:3" x14ac:dyDescent="0.2">
      <c r="B517" s="110"/>
      <c r="C517" s="25"/>
    </row>
    <row r="518" spans="2:3" x14ac:dyDescent="0.2">
      <c r="B518" s="110"/>
      <c r="C518" s="25"/>
    </row>
    <row r="519" spans="2:3" x14ac:dyDescent="0.2">
      <c r="B519" s="110"/>
      <c r="C519" s="25"/>
    </row>
    <row r="520" spans="2:3" x14ac:dyDescent="0.2">
      <c r="B520" s="110"/>
      <c r="C520" s="25"/>
    </row>
    <row r="521" spans="2:3" x14ac:dyDescent="0.2">
      <c r="B521" s="110"/>
      <c r="C521" s="25"/>
    </row>
    <row r="522" spans="2:3" x14ac:dyDescent="0.2">
      <c r="B522" s="110"/>
      <c r="C522" s="25"/>
    </row>
    <row r="523" spans="2:3" x14ac:dyDescent="0.2">
      <c r="B523" s="110"/>
      <c r="C523" s="25"/>
    </row>
    <row r="524" spans="2:3" x14ac:dyDescent="0.2">
      <c r="B524" s="110"/>
      <c r="C524" s="25"/>
    </row>
    <row r="525" spans="2:3" x14ac:dyDescent="0.2">
      <c r="B525" s="110"/>
      <c r="C525" s="25"/>
    </row>
    <row r="526" spans="2:3" x14ac:dyDescent="0.2">
      <c r="B526" s="110"/>
      <c r="C526" s="25"/>
    </row>
    <row r="527" spans="2:3" x14ac:dyDescent="0.2">
      <c r="B527" s="110"/>
      <c r="C527" s="25"/>
    </row>
    <row r="528" spans="2:3" x14ac:dyDescent="0.2">
      <c r="B528" s="110"/>
      <c r="C528" s="25"/>
    </row>
    <row r="529" spans="2:3" x14ac:dyDescent="0.2">
      <c r="B529" s="110"/>
      <c r="C529" s="25"/>
    </row>
    <row r="530" spans="2:3" x14ac:dyDescent="0.2">
      <c r="B530" s="110"/>
      <c r="C530" s="25"/>
    </row>
    <row r="531" spans="2:3" x14ac:dyDescent="0.2">
      <c r="B531" s="110"/>
      <c r="C531" s="25"/>
    </row>
    <row r="532" spans="2:3" x14ac:dyDescent="0.2">
      <c r="B532" s="110"/>
      <c r="C532" s="25"/>
    </row>
    <row r="533" spans="2:3" x14ac:dyDescent="0.2">
      <c r="B533" s="110"/>
      <c r="C533" s="25"/>
    </row>
    <row r="534" spans="2:3" x14ac:dyDescent="0.2">
      <c r="B534" s="110"/>
      <c r="C534" s="25"/>
    </row>
    <row r="535" spans="2:3" x14ac:dyDescent="0.2">
      <c r="B535" s="110"/>
      <c r="C535" s="25"/>
    </row>
    <row r="536" spans="2:3" x14ac:dyDescent="0.2">
      <c r="B536" s="110"/>
      <c r="C536" s="25"/>
    </row>
    <row r="537" spans="2:3" x14ac:dyDescent="0.2">
      <c r="B537" s="110"/>
      <c r="C537" s="25"/>
    </row>
    <row r="538" spans="2:3" x14ac:dyDescent="0.2">
      <c r="B538" s="110"/>
      <c r="C538" s="25"/>
    </row>
    <row r="539" spans="2:3" x14ac:dyDescent="0.2">
      <c r="B539" s="110"/>
      <c r="C539" s="25"/>
    </row>
    <row r="540" spans="2:3" x14ac:dyDescent="0.2">
      <c r="B540" s="110"/>
      <c r="C540" s="25"/>
    </row>
    <row r="541" spans="2:3" x14ac:dyDescent="0.2">
      <c r="B541" s="110"/>
      <c r="C541" s="25"/>
    </row>
    <row r="542" spans="2:3" x14ac:dyDescent="0.2">
      <c r="B542" s="110"/>
      <c r="C542" s="25"/>
    </row>
    <row r="543" spans="2:3" x14ac:dyDescent="0.2">
      <c r="B543" s="110"/>
      <c r="C543" s="25"/>
    </row>
    <row r="544" spans="2:3" x14ac:dyDescent="0.2">
      <c r="B544" s="110"/>
      <c r="C544" s="25"/>
    </row>
    <row r="545" spans="2:3" x14ac:dyDescent="0.2">
      <c r="B545" s="110"/>
      <c r="C545" s="25"/>
    </row>
    <row r="546" spans="2:3" x14ac:dyDescent="0.2">
      <c r="B546" s="110"/>
      <c r="C546" s="25"/>
    </row>
    <row r="547" spans="2:3" x14ac:dyDescent="0.2">
      <c r="B547" s="110"/>
      <c r="C547" s="25"/>
    </row>
    <row r="548" spans="2:3" x14ac:dyDescent="0.2">
      <c r="B548" s="110"/>
      <c r="C548" s="25"/>
    </row>
    <row r="549" spans="2:3" x14ac:dyDescent="0.2">
      <c r="B549" s="110"/>
      <c r="C549" s="25"/>
    </row>
    <row r="550" spans="2:3" x14ac:dyDescent="0.2">
      <c r="B550" s="110"/>
      <c r="C550" s="25"/>
    </row>
    <row r="551" spans="2:3" x14ac:dyDescent="0.2">
      <c r="B551" s="110"/>
      <c r="C551" s="25"/>
    </row>
    <row r="552" spans="2:3" x14ac:dyDescent="0.2">
      <c r="B552" s="110"/>
      <c r="C552" s="25"/>
    </row>
    <row r="553" spans="2:3" x14ac:dyDescent="0.2">
      <c r="B553" s="110"/>
      <c r="C553" s="25"/>
    </row>
    <row r="554" spans="2:3" x14ac:dyDescent="0.2">
      <c r="B554" s="110"/>
      <c r="C554" s="25"/>
    </row>
    <row r="555" spans="2:3" x14ac:dyDescent="0.2">
      <c r="B555" s="110"/>
      <c r="C555" s="25"/>
    </row>
    <row r="556" spans="2:3" x14ac:dyDescent="0.2">
      <c r="B556" s="110"/>
      <c r="C556" s="25"/>
    </row>
    <row r="557" spans="2:3" x14ac:dyDescent="0.2">
      <c r="B557" s="110"/>
      <c r="C557" s="25"/>
    </row>
    <row r="558" spans="2:3" x14ac:dyDescent="0.2">
      <c r="B558" s="110"/>
      <c r="C558" s="25"/>
    </row>
    <row r="559" spans="2:3" x14ac:dyDescent="0.2">
      <c r="B559" s="110"/>
      <c r="C559" s="25"/>
    </row>
    <row r="560" spans="2:3" x14ac:dyDescent="0.2">
      <c r="B560" s="110"/>
      <c r="C560" s="25"/>
    </row>
    <row r="561" spans="2:3" x14ac:dyDescent="0.2">
      <c r="B561" s="110"/>
      <c r="C561" s="25"/>
    </row>
    <row r="562" spans="2:3" x14ac:dyDescent="0.2">
      <c r="B562" s="110"/>
      <c r="C562" s="25"/>
    </row>
    <row r="563" spans="2:3" x14ac:dyDescent="0.2">
      <c r="B563" s="110"/>
      <c r="C563" s="25"/>
    </row>
    <row r="564" spans="2:3" x14ac:dyDescent="0.2">
      <c r="B564" s="110"/>
      <c r="C564" s="25"/>
    </row>
    <row r="565" spans="2:3" x14ac:dyDescent="0.2">
      <c r="B565" s="110"/>
      <c r="C565" s="25"/>
    </row>
    <row r="566" spans="2:3" x14ac:dyDescent="0.2">
      <c r="B566" s="110"/>
      <c r="C566" s="25"/>
    </row>
    <row r="567" spans="2:3" x14ac:dyDescent="0.2">
      <c r="B567" s="110"/>
      <c r="C567" s="25"/>
    </row>
    <row r="568" spans="2:3" x14ac:dyDescent="0.2">
      <c r="B568" s="110"/>
      <c r="C568" s="25"/>
    </row>
    <row r="569" spans="2:3" x14ac:dyDescent="0.2">
      <c r="B569" s="110"/>
      <c r="C569" s="25"/>
    </row>
    <row r="570" spans="2:3" x14ac:dyDescent="0.2">
      <c r="B570" s="110"/>
      <c r="C570" s="25"/>
    </row>
    <row r="571" spans="2:3" x14ac:dyDescent="0.2">
      <c r="B571" s="110"/>
      <c r="C571" s="25"/>
    </row>
    <row r="572" spans="2:3" x14ac:dyDescent="0.2">
      <c r="B572" s="110"/>
      <c r="C572" s="25"/>
    </row>
    <row r="573" spans="2:3" x14ac:dyDescent="0.2">
      <c r="B573" s="110"/>
      <c r="C573" s="25"/>
    </row>
    <row r="574" spans="2:3" x14ac:dyDescent="0.2">
      <c r="B574" s="110"/>
      <c r="C574" s="25"/>
    </row>
    <row r="575" spans="2:3" x14ac:dyDescent="0.2">
      <c r="B575" s="110"/>
      <c r="C575" s="25"/>
    </row>
    <row r="576" spans="2:3" x14ac:dyDescent="0.2">
      <c r="B576" s="110"/>
      <c r="C576" s="25"/>
    </row>
    <row r="577" spans="2:3" x14ac:dyDescent="0.2">
      <c r="B577" s="110"/>
      <c r="C577" s="25"/>
    </row>
    <row r="578" spans="2:3" x14ac:dyDescent="0.2">
      <c r="B578" s="110"/>
      <c r="C578" s="25"/>
    </row>
    <row r="579" spans="2:3" x14ac:dyDescent="0.2">
      <c r="B579" s="110"/>
      <c r="C579" s="25"/>
    </row>
    <row r="580" spans="2:3" x14ac:dyDescent="0.2">
      <c r="B580" s="110"/>
      <c r="C580" s="25"/>
    </row>
    <row r="581" spans="2:3" x14ac:dyDescent="0.2">
      <c r="B581" s="110"/>
      <c r="C581" s="25"/>
    </row>
    <row r="582" spans="2:3" x14ac:dyDescent="0.2">
      <c r="B582" s="110"/>
      <c r="C582" s="25"/>
    </row>
    <row r="583" spans="2:3" x14ac:dyDescent="0.2">
      <c r="B583" s="110"/>
      <c r="C583" s="25"/>
    </row>
    <row r="584" spans="2:3" x14ac:dyDescent="0.2">
      <c r="B584" s="110"/>
      <c r="C584" s="25"/>
    </row>
    <row r="585" spans="2:3" x14ac:dyDescent="0.2">
      <c r="B585" s="110"/>
      <c r="C585" s="25"/>
    </row>
    <row r="586" spans="2:3" x14ac:dyDescent="0.2">
      <c r="B586" s="110"/>
      <c r="C586" s="25"/>
    </row>
    <row r="587" spans="2:3" x14ac:dyDescent="0.2">
      <c r="B587" s="110"/>
      <c r="C587" s="25"/>
    </row>
    <row r="588" spans="2:3" x14ac:dyDescent="0.2">
      <c r="B588" s="33"/>
      <c r="C588" s="108"/>
    </row>
    <row r="589" spans="2:3" x14ac:dyDescent="0.2">
      <c r="B589" s="33"/>
      <c r="C589" s="108"/>
    </row>
    <row r="590" spans="2:3" x14ac:dyDescent="0.2">
      <c r="B590" s="33"/>
      <c r="C590" s="108"/>
    </row>
    <row r="591" spans="2:3" x14ac:dyDescent="0.2">
      <c r="B591" s="33"/>
      <c r="C591" s="108"/>
    </row>
    <row r="592" spans="2:3" x14ac:dyDescent="0.2">
      <c r="B592" s="33"/>
      <c r="C592" s="108"/>
    </row>
    <row r="593" spans="2:3" x14ac:dyDescent="0.2">
      <c r="B593" s="33"/>
      <c r="C593" s="108"/>
    </row>
    <row r="594" spans="2:3" x14ac:dyDescent="0.2">
      <c r="B594" s="33"/>
      <c r="C594" s="108"/>
    </row>
    <row r="595" spans="2:3" x14ac:dyDescent="0.2">
      <c r="B595" s="33"/>
      <c r="C595" s="108"/>
    </row>
    <row r="596" spans="2:3" x14ac:dyDescent="0.2">
      <c r="B596" s="33"/>
      <c r="C596" s="108"/>
    </row>
    <row r="597" spans="2:3" x14ac:dyDescent="0.2">
      <c r="B597" s="33"/>
      <c r="C597" s="108"/>
    </row>
    <row r="598" spans="2:3" x14ac:dyDescent="0.2">
      <c r="B598" s="33"/>
      <c r="C598" s="108"/>
    </row>
    <row r="599" spans="2:3" x14ac:dyDescent="0.2">
      <c r="B599" s="33"/>
      <c r="C599" s="108"/>
    </row>
    <row r="600" spans="2:3" x14ac:dyDescent="0.2">
      <c r="B600" s="33"/>
      <c r="C600" s="108"/>
    </row>
    <row r="601" spans="2:3" x14ac:dyDescent="0.2">
      <c r="B601" s="33"/>
      <c r="C601" s="108"/>
    </row>
    <row r="602" spans="2:3" x14ac:dyDescent="0.2">
      <c r="B602" s="33"/>
      <c r="C602" s="108"/>
    </row>
    <row r="603" spans="2:3" x14ac:dyDescent="0.2">
      <c r="B603" s="33"/>
      <c r="C603" s="108"/>
    </row>
    <row r="604" spans="2:3" x14ac:dyDescent="0.2">
      <c r="B604" s="33"/>
      <c r="C604" s="108"/>
    </row>
    <row r="605" spans="2:3" x14ac:dyDescent="0.2">
      <c r="B605" s="33"/>
      <c r="C605" s="108"/>
    </row>
    <row r="606" spans="2:3" x14ac:dyDescent="0.2">
      <c r="B606" s="33"/>
      <c r="C606" s="108"/>
    </row>
    <row r="607" spans="2:3" x14ac:dyDescent="0.2">
      <c r="B607" s="33"/>
      <c r="C607" s="108"/>
    </row>
    <row r="608" spans="2:3" x14ac:dyDescent="0.2">
      <c r="B608" s="33"/>
      <c r="C608" s="108"/>
    </row>
    <row r="609" spans="2:3" x14ac:dyDescent="0.2">
      <c r="B609" s="33"/>
      <c r="C609" s="108"/>
    </row>
    <row r="610" spans="2:3" x14ac:dyDescent="0.2">
      <c r="B610" s="33"/>
      <c r="C610" s="108"/>
    </row>
    <row r="611" spans="2:3" x14ac:dyDescent="0.2">
      <c r="B611" s="33"/>
      <c r="C611" s="108"/>
    </row>
    <row r="612" spans="2:3" x14ac:dyDescent="0.2">
      <c r="B612" s="33"/>
      <c r="C612" s="108"/>
    </row>
    <row r="613" spans="2:3" x14ac:dyDescent="0.2">
      <c r="B613" s="33"/>
      <c r="C613" s="108"/>
    </row>
    <row r="614" spans="2:3" x14ac:dyDescent="0.2">
      <c r="B614" s="33"/>
      <c r="C614" s="108"/>
    </row>
    <row r="615" spans="2:3" x14ac:dyDescent="0.2">
      <c r="B615" s="33"/>
      <c r="C615" s="108"/>
    </row>
    <row r="616" spans="2:3" x14ac:dyDescent="0.2">
      <c r="B616" s="33"/>
      <c r="C616" s="108"/>
    </row>
    <row r="617" spans="2:3" x14ac:dyDescent="0.2">
      <c r="B617" s="33"/>
      <c r="C617" s="108"/>
    </row>
    <row r="618" spans="2:3" x14ac:dyDescent="0.2">
      <c r="B618" s="33"/>
      <c r="C618" s="108"/>
    </row>
    <row r="619" spans="2:3" x14ac:dyDescent="0.2">
      <c r="B619" s="33"/>
      <c r="C619" s="108"/>
    </row>
    <row r="620" spans="2:3" x14ac:dyDescent="0.2">
      <c r="B620" s="33"/>
      <c r="C620" s="108"/>
    </row>
    <row r="621" spans="2:3" x14ac:dyDescent="0.2">
      <c r="B621" s="33"/>
      <c r="C621" s="108"/>
    </row>
    <row r="622" spans="2:3" x14ac:dyDescent="0.2">
      <c r="B622" s="33"/>
      <c r="C622" s="108"/>
    </row>
    <row r="623" spans="2:3" x14ac:dyDescent="0.2">
      <c r="B623" s="33"/>
      <c r="C623" s="108"/>
    </row>
    <row r="624" spans="2:3" x14ac:dyDescent="0.2">
      <c r="B624" s="33"/>
      <c r="C624" s="108"/>
    </row>
    <row r="625" spans="2:3" x14ac:dyDescent="0.2">
      <c r="B625" s="33"/>
      <c r="C625" s="108"/>
    </row>
    <row r="626" spans="2:3" x14ac:dyDescent="0.2">
      <c r="B626" s="33"/>
      <c r="C626" s="108"/>
    </row>
    <row r="627" spans="2:3" x14ac:dyDescent="0.2">
      <c r="B627" s="33"/>
      <c r="C627" s="108"/>
    </row>
    <row r="628" spans="2:3" x14ac:dyDescent="0.2">
      <c r="B628" s="33"/>
      <c r="C628" s="108"/>
    </row>
    <row r="629" spans="2:3" x14ac:dyDescent="0.2">
      <c r="B629" s="33"/>
      <c r="C629" s="108"/>
    </row>
    <row r="630" spans="2:3" x14ac:dyDescent="0.2">
      <c r="B630" s="33"/>
      <c r="C630" s="108"/>
    </row>
    <row r="631" spans="2:3" x14ac:dyDescent="0.2">
      <c r="B631" s="33"/>
      <c r="C631" s="108"/>
    </row>
    <row r="632" spans="2:3" x14ac:dyDescent="0.2">
      <c r="B632" s="33"/>
      <c r="C632" s="108"/>
    </row>
    <row r="633" spans="2:3" x14ac:dyDescent="0.2">
      <c r="B633" s="33"/>
      <c r="C633" s="108"/>
    </row>
    <row r="634" spans="2:3" x14ac:dyDescent="0.2">
      <c r="B634" s="33"/>
      <c r="C634" s="108"/>
    </row>
    <row r="635" spans="2:3" x14ac:dyDescent="0.2">
      <c r="B635" s="33"/>
      <c r="C635" s="108"/>
    </row>
    <row r="636" spans="2:3" x14ac:dyDescent="0.2">
      <c r="B636" s="33"/>
      <c r="C636" s="108"/>
    </row>
    <row r="637" spans="2:3" x14ac:dyDescent="0.2">
      <c r="B637" s="33"/>
      <c r="C637" s="108"/>
    </row>
    <row r="638" spans="2:3" x14ac:dyDescent="0.2">
      <c r="B638" s="33"/>
      <c r="C638" s="108"/>
    </row>
    <row r="639" spans="2:3" x14ac:dyDescent="0.2">
      <c r="B639" s="33"/>
      <c r="C639" s="108"/>
    </row>
    <row r="640" spans="2:3" x14ac:dyDescent="0.2">
      <c r="B640" s="33"/>
      <c r="C640" s="108"/>
    </row>
    <row r="641" spans="2:3" x14ac:dyDescent="0.2">
      <c r="B641" s="33"/>
      <c r="C641" s="108"/>
    </row>
    <row r="642" spans="2:3" x14ac:dyDescent="0.2">
      <c r="B642" s="33"/>
      <c r="C642" s="108"/>
    </row>
    <row r="643" spans="2:3" x14ac:dyDescent="0.2">
      <c r="B643" s="33"/>
      <c r="C643" s="108"/>
    </row>
    <row r="644" spans="2:3" x14ac:dyDescent="0.2">
      <c r="B644" s="33"/>
      <c r="C644" s="108"/>
    </row>
    <row r="645" spans="2:3" x14ac:dyDescent="0.2">
      <c r="B645" s="33"/>
      <c r="C645" s="108"/>
    </row>
    <row r="646" spans="2:3" x14ac:dyDescent="0.2">
      <c r="B646" s="33"/>
      <c r="C646" s="108"/>
    </row>
    <row r="647" spans="2:3" x14ac:dyDescent="0.2">
      <c r="B647" s="33"/>
      <c r="C647" s="108"/>
    </row>
    <row r="648" spans="2:3" x14ac:dyDescent="0.2">
      <c r="B648" s="33"/>
      <c r="C648" s="108"/>
    </row>
    <row r="649" spans="2:3" x14ac:dyDescent="0.2">
      <c r="B649" s="33"/>
      <c r="C649" s="108"/>
    </row>
    <row r="650" spans="2:3" x14ac:dyDescent="0.2">
      <c r="B650" s="33"/>
      <c r="C650" s="108"/>
    </row>
    <row r="651" spans="2:3" x14ac:dyDescent="0.2">
      <c r="B651" s="33"/>
      <c r="C651" s="108"/>
    </row>
    <row r="652" spans="2:3" x14ac:dyDescent="0.2">
      <c r="B652" s="33"/>
      <c r="C652" s="108"/>
    </row>
    <row r="653" spans="2:3" x14ac:dyDescent="0.2">
      <c r="B653" s="33"/>
      <c r="C653" s="108"/>
    </row>
    <row r="654" spans="2:3" x14ac:dyDescent="0.2">
      <c r="B654" s="33"/>
      <c r="C654" s="108"/>
    </row>
    <row r="655" spans="2:3" x14ac:dyDescent="0.2">
      <c r="B655" s="33"/>
      <c r="C655" s="108"/>
    </row>
    <row r="656" spans="2:3" x14ac:dyDescent="0.2">
      <c r="B656" s="33"/>
      <c r="C656" s="108"/>
    </row>
    <row r="657" spans="2:3" x14ac:dyDescent="0.2">
      <c r="B657" s="33"/>
      <c r="C657" s="108"/>
    </row>
    <row r="658" spans="2:3" x14ac:dyDescent="0.2">
      <c r="B658" s="33"/>
      <c r="C658" s="108"/>
    </row>
    <row r="659" spans="2:3" x14ac:dyDescent="0.2">
      <c r="B659" s="33"/>
      <c r="C659" s="108"/>
    </row>
    <row r="660" spans="2:3" x14ac:dyDescent="0.2">
      <c r="B660" s="33"/>
      <c r="C660" s="108"/>
    </row>
    <row r="661" spans="2:3" x14ac:dyDescent="0.2">
      <c r="B661" s="33"/>
      <c r="C661" s="108"/>
    </row>
    <row r="662" spans="2:3" x14ac:dyDescent="0.2">
      <c r="B662" s="33"/>
      <c r="C662" s="108"/>
    </row>
    <row r="663" spans="2:3" x14ac:dyDescent="0.2">
      <c r="B663" s="33"/>
      <c r="C663" s="108"/>
    </row>
    <row r="664" spans="2:3" x14ac:dyDescent="0.2">
      <c r="B664" s="33"/>
      <c r="C664" s="108"/>
    </row>
    <row r="665" spans="2:3" x14ac:dyDescent="0.2">
      <c r="B665" s="33"/>
      <c r="C665" s="108"/>
    </row>
    <row r="666" spans="2:3" x14ac:dyDescent="0.2">
      <c r="B666" s="33"/>
      <c r="C666" s="108"/>
    </row>
    <row r="667" spans="2:3" x14ac:dyDescent="0.2">
      <c r="B667" s="33"/>
      <c r="C667" s="108"/>
    </row>
    <row r="668" spans="2:3" x14ac:dyDescent="0.2">
      <c r="B668" s="33"/>
      <c r="C668" s="108"/>
    </row>
    <row r="669" spans="2:3" x14ac:dyDescent="0.2">
      <c r="B669" s="33"/>
      <c r="C669" s="108"/>
    </row>
    <row r="670" spans="2:3" x14ac:dyDescent="0.2">
      <c r="B670" s="33"/>
      <c r="C670" s="108"/>
    </row>
    <row r="671" spans="2:3" x14ac:dyDescent="0.2">
      <c r="B671" s="33"/>
      <c r="C671" s="108"/>
    </row>
    <row r="672" spans="2:3" x14ac:dyDescent="0.2">
      <c r="B672" s="33"/>
      <c r="C672" s="108"/>
    </row>
    <row r="673" spans="2:3" x14ac:dyDescent="0.2">
      <c r="B673" s="33"/>
      <c r="C673" s="108"/>
    </row>
    <row r="674" spans="2:3" x14ac:dyDescent="0.2">
      <c r="B674" s="33"/>
      <c r="C674" s="108"/>
    </row>
    <row r="675" spans="2:3" x14ac:dyDescent="0.2">
      <c r="B675" s="33"/>
      <c r="C675" s="108"/>
    </row>
    <row r="676" spans="2:3" x14ac:dyDescent="0.2">
      <c r="B676" s="33"/>
      <c r="C676" s="108"/>
    </row>
    <row r="677" spans="2:3" x14ac:dyDescent="0.2">
      <c r="B677" s="33"/>
      <c r="C677" s="108"/>
    </row>
    <row r="678" spans="2:3" x14ac:dyDescent="0.2">
      <c r="B678" s="33"/>
      <c r="C678" s="108"/>
    </row>
    <row r="679" spans="2:3" x14ac:dyDescent="0.2">
      <c r="B679" s="33"/>
      <c r="C679" s="108"/>
    </row>
    <row r="680" spans="2:3" x14ac:dyDescent="0.2">
      <c r="B680" s="33"/>
      <c r="C680" s="108"/>
    </row>
    <row r="681" spans="2:3" x14ac:dyDescent="0.2">
      <c r="B681" s="33"/>
      <c r="C681" s="108"/>
    </row>
    <row r="682" spans="2:3" x14ac:dyDescent="0.2">
      <c r="B682" s="33"/>
      <c r="C682" s="108"/>
    </row>
    <row r="683" spans="2:3" x14ac:dyDescent="0.2">
      <c r="B683" s="33"/>
      <c r="C683" s="108"/>
    </row>
    <row r="684" spans="2:3" x14ac:dyDescent="0.2">
      <c r="B684" s="33"/>
      <c r="C684" s="108"/>
    </row>
    <row r="685" spans="2:3" x14ac:dyDescent="0.2">
      <c r="B685" s="33"/>
      <c r="C685" s="108"/>
    </row>
    <row r="686" spans="2:3" x14ac:dyDescent="0.2">
      <c r="B686" s="33"/>
      <c r="C686" s="108"/>
    </row>
    <row r="687" spans="2:3" x14ac:dyDescent="0.2">
      <c r="B687" s="33"/>
      <c r="C687" s="108"/>
    </row>
    <row r="688" spans="2:3" x14ac:dyDescent="0.2">
      <c r="B688" s="33"/>
      <c r="C688" s="108"/>
    </row>
    <row r="689" spans="2:3" x14ac:dyDescent="0.2">
      <c r="B689" s="33"/>
      <c r="C689" s="108"/>
    </row>
    <row r="690" spans="2:3" x14ac:dyDescent="0.2">
      <c r="B690" s="33"/>
      <c r="C690" s="108"/>
    </row>
    <row r="691" spans="2:3" x14ac:dyDescent="0.2">
      <c r="B691" s="33"/>
      <c r="C691" s="108"/>
    </row>
    <row r="692" spans="2:3" x14ac:dyDescent="0.2">
      <c r="B692" s="33"/>
      <c r="C692" s="108"/>
    </row>
    <row r="693" spans="2:3" x14ac:dyDescent="0.2">
      <c r="B693" s="33"/>
      <c r="C693" s="108"/>
    </row>
    <row r="694" spans="2:3" x14ac:dyDescent="0.2">
      <c r="B694" s="33"/>
      <c r="C694" s="108"/>
    </row>
    <row r="695" spans="2:3" x14ac:dyDescent="0.2">
      <c r="B695" s="33"/>
      <c r="C695" s="108"/>
    </row>
    <row r="696" spans="2:3" x14ac:dyDescent="0.2">
      <c r="B696" s="33"/>
      <c r="C696" s="108"/>
    </row>
    <row r="697" spans="2:3" x14ac:dyDescent="0.2">
      <c r="B697" s="33"/>
      <c r="C697" s="108"/>
    </row>
    <row r="698" spans="2:3" x14ac:dyDescent="0.2">
      <c r="B698" s="33"/>
      <c r="C698" s="108"/>
    </row>
    <row r="699" spans="2:3" x14ac:dyDescent="0.2">
      <c r="B699" s="33"/>
      <c r="C699" s="108"/>
    </row>
    <row r="700" spans="2:3" x14ac:dyDescent="0.2">
      <c r="B700" s="33"/>
      <c r="C700" s="108"/>
    </row>
    <row r="701" spans="2:3" x14ac:dyDescent="0.2">
      <c r="B701" s="33"/>
      <c r="C701" s="108"/>
    </row>
    <row r="702" spans="2:3" x14ac:dyDescent="0.2">
      <c r="B702" s="33"/>
      <c r="C702" s="108"/>
    </row>
    <row r="703" spans="2:3" x14ac:dyDescent="0.2">
      <c r="B703" s="33"/>
      <c r="C703" s="108"/>
    </row>
    <row r="704" spans="2:3" x14ac:dyDescent="0.2">
      <c r="B704" s="33"/>
      <c r="C704" s="108"/>
    </row>
    <row r="705" spans="2:3" x14ac:dyDescent="0.2">
      <c r="B705" s="33"/>
      <c r="C705" s="108"/>
    </row>
    <row r="706" spans="2:3" x14ac:dyDescent="0.2">
      <c r="B706" s="33"/>
      <c r="C706" s="108"/>
    </row>
    <row r="707" spans="2:3" x14ac:dyDescent="0.2">
      <c r="B707" s="33"/>
      <c r="C707" s="108"/>
    </row>
    <row r="708" spans="2:3" x14ac:dyDescent="0.2">
      <c r="B708" s="33"/>
      <c r="C708" s="108"/>
    </row>
    <row r="709" spans="2:3" x14ac:dyDescent="0.2">
      <c r="B709" s="33"/>
      <c r="C709" s="108"/>
    </row>
    <row r="710" spans="2:3" x14ac:dyDescent="0.2">
      <c r="B710" s="33"/>
      <c r="C710" s="108"/>
    </row>
    <row r="711" spans="2:3" x14ac:dyDescent="0.2">
      <c r="B711" s="33"/>
      <c r="C711" s="108"/>
    </row>
    <row r="712" spans="2:3" x14ac:dyDescent="0.2">
      <c r="B712" s="33"/>
      <c r="C712" s="108"/>
    </row>
    <row r="713" spans="2:3" x14ac:dyDescent="0.2">
      <c r="B713" s="33"/>
      <c r="C713" s="108"/>
    </row>
    <row r="714" spans="2:3" x14ac:dyDescent="0.2">
      <c r="B714" s="33"/>
      <c r="C714" s="108"/>
    </row>
    <row r="715" spans="2:3" x14ac:dyDescent="0.2">
      <c r="B715" s="33"/>
      <c r="C715" s="108"/>
    </row>
    <row r="716" spans="2:3" x14ac:dyDescent="0.2">
      <c r="B716" s="33"/>
      <c r="C716" s="108"/>
    </row>
    <row r="717" spans="2:3" x14ac:dyDescent="0.2">
      <c r="B717" s="33"/>
      <c r="C717" s="108"/>
    </row>
    <row r="718" spans="2:3" x14ac:dyDescent="0.2">
      <c r="B718" s="33"/>
      <c r="C718" s="108"/>
    </row>
    <row r="719" spans="2:3" x14ac:dyDescent="0.2">
      <c r="B719" s="33"/>
      <c r="C719" s="108"/>
    </row>
    <row r="720" spans="2:3" x14ac:dyDescent="0.2">
      <c r="B720" s="33"/>
      <c r="C720" s="108"/>
    </row>
    <row r="721" spans="2:3" x14ac:dyDescent="0.2">
      <c r="B721" s="33"/>
      <c r="C721" s="108"/>
    </row>
    <row r="722" spans="2:3" x14ac:dyDescent="0.2">
      <c r="B722" s="33"/>
      <c r="C722" s="108"/>
    </row>
    <row r="723" spans="2:3" x14ac:dyDescent="0.2">
      <c r="B723" s="33"/>
      <c r="C723" s="108"/>
    </row>
    <row r="724" spans="2:3" x14ac:dyDescent="0.2">
      <c r="B724" s="33"/>
      <c r="C724" s="108"/>
    </row>
    <row r="725" spans="2:3" x14ac:dyDescent="0.2">
      <c r="B725" s="33"/>
      <c r="C725" s="108"/>
    </row>
    <row r="726" spans="2:3" x14ac:dyDescent="0.2">
      <c r="B726" s="33"/>
      <c r="C726" s="108"/>
    </row>
    <row r="727" spans="2:3" x14ac:dyDescent="0.2">
      <c r="B727" s="33"/>
      <c r="C727" s="108"/>
    </row>
    <row r="728" spans="2:3" x14ac:dyDescent="0.2">
      <c r="B728" s="33"/>
      <c r="C728" s="108"/>
    </row>
    <row r="729" spans="2:3" x14ac:dyDescent="0.2">
      <c r="B729" s="33"/>
      <c r="C729" s="108"/>
    </row>
    <row r="730" spans="2:3" x14ac:dyDescent="0.2">
      <c r="B730" s="33"/>
      <c r="C730" s="108"/>
    </row>
    <row r="731" spans="2:3" x14ac:dyDescent="0.2">
      <c r="B731" s="33"/>
      <c r="C731" s="108"/>
    </row>
    <row r="732" spans="2:3" x14ac:dyDescent="0.2">
      <c r="B732" s="33"/>
      <c r="C732" s="108"/>
    </row>
    <row r="733" spans="2:3" x14ac:dyDescent="0.2">
      <c r="B733" s="33"/>
      <c r="C733" s="108"/>
    </row>
    <row r="734" spans="2:3" x14ac:dyDescent="0.2">
      <c r="B734" s="33"/>
      <c r="C734" s="108"/>
    </row>
    <row r="735" spans="2:3" x14ac:dyDescent="0.2">
      <c r="B735" s="33"/>
      <c r="C735" s="108"/>
    </row>
    <row r="736" spans="2:3" x14ac:dyDescent="0.2">
      <c r="B736" s="33"/>
      <c r="C736" s="108"/>
    </row>
    <row r="737" spans="2:3" x14ac:dyDescent="0.2">
      <c r="B737" s="33"/>
      <c r="C737" s="108"/>
    </row>
    <row r="738" spans="2:3" x14ac:dyDescent="0.2">
      <c r="B738" s="33"/>
      <c r="C738" s="108"/>
    </row>
    <row r="739" spans="2:3" x14ac:dyDescent="0.2">
      <c r="B739" s="33"/>
      <c r="C739" s="108"/>
    </row>
    <row r="740" spans="2:3" x14ac:dyDescent="0.2">
      <c r="B740" s="33"/>
      <c r="C740" s="108"/>
    </row>
    <row r="741" spans="2:3" x14ac:dyDescent="0.2">
      <c r="B741" s="33"/>
      <c r="C741" s="108"/>
    </row>
    <row r="742" spans="2:3" x14ac:dyDescent="0.2">
      <c r="B742" s="33"/>
      <c r="C742" s="108"/>
    </row>
    <row r="743" spans="2:3" x14ac:dyDescent="0.2">
      <c r="B743" s="33"/>
      <c r="C743" s="108"/>
    </row>
    <row r="744" spans="2:3" x14ac:dyDescent="0.2">
      <c r="B744" s="33"/>
      <c r="C744" s="108"/>
    </row>
    <row r="745" spans="2:3" x14ac:dyDescent="0.2">
      <c r="B745" s="33"/>
      <c r="C745" s="108"/>
    </row>
    <row r="746" spans="2:3" x14ac:dyDescent="0.2">
      <c r="B746" s="33"/>
      <c r="C746" s="108"/>
    </row>
    <row r="747" spans="2:3" x14ac:dyDescent="0.2">
      <c r="B747" s="33"/>
      <c r="C747" s="108"/>
    </row>
    <row r="748" spans="2:3" x14ac:dyDescent="0.2">
      <c r="B748" s="33"/>
      <c r="C748" s="108"/>
    </row>
    <row r="749" spans="2:3" x14ac:dyDescent="0.2">
      <c r="B749" s="33"/>
      <c r="C749" s="108"/>
    </row>
    <row r="750" spans="2:3" x14ac:dyDescent="0.2">
      <c r="B750" s="33"/>
      <c r="C750" s="108"/>
    </row>
    <row r="751" spans="2:3" x14ac:dyDescent="0.2">
      <c r="B751" s="33"/>
      <c r="C751" s="108"/>
    </row>
    <row r="752" spans="2:3" x14ac:dyDescent="0.2">
      <c r="B752" s="33"/>
      <c r="C752" s="108"/>
    </row>
    <row r="753" spans="2:3" x14ac:dyDescent="0.2">
      <c r="B753" s="33"/>
      <c r="C753" s="108"/>
    </row>
    <row r="754" spans="2:3" x14ac:dyDescent="0.2">
      <c r="B754" s="33"/>
      <c r="C754" s="108"/>
    </row>
    <row r="755" spans="2:3" x14ac:dyDescent="0.2">
      <c r="B755" s="33"/>
      <c r="C755" s="108"/>
    </row>
    <row r="756" spans="2:3" x14ac:dyDescent="0.2">
      <c r="B756" s="33"/>
      <c r="C756" s="108"/>
    </row>
    <row r="757" spans="2:3" x14ac:dyDescent="0.2">
      <c r="B757" s="33"/>
      <c r="C757" s="108"/>
    </row>
    <row r="758" spans="2:3" x14ac:dyDescent="0.2">
      <c r="B758" s="33"/>
      <c r="C758" s="108"/>
    </row>
    <row r="759" spans="2:3" x14ac:dyDescent="0.2">
      <c r="B759" s="33"/>
      <c r="C759" s="108"/>
    </row>
    <row r="760" spans="2:3" x14ac:dyDescent="0.2">
      <c r="B760" s="33"/>
      <c r="C760" s="108"/>
    </row>
    <row r="761" spans="2:3" x14ac:dyDescent="0.2">
      <c r="B761" s="33"/>
      <c r="C761" s="108"/>
    </row>
    <row r="762" spans="2:3" x14ac:dyDescent="0.2">
      <c r="B762" s="33"/>
      <c r="C762" s="108"/>
    </row>
    <row r="763" spans="2:3" x14ac:dyDescent="0.2">
      <c r="B763" s="33"/>
      <c r="C763" s="108"/>
    </row>
    <row r="764" spans="2:3" x14ac:dyDescent="0.2">
      <c r="B764" s="33"/>
      <c r="C764" s="108"/>
    </row>
    <row r="765" spans="2:3" x14ac:dyDescent="0.2">
      <c r="B765" s="33"/>
      <c r="C765" s="108"/>
    </row>
    <row r="766" spans="2:3" x14ac:dyDescent="0.2">
      <c r="B766" s="33"/>
      <c r="C766" s="108"/>
    </row>
    <row r="767" spans="2:3" x14ac:dyDescent="0.2">
      <c r="B767" s="33"/>
      <c r="C767" s="108"/>
    </row>
    <row r="768" spans="2:3" x14ac:dyDescent="0.2">
      <c r="B768" s="33"/>
      <c r="C768" s="108"/>
    </row>
    <row r="769" spans="2:3" x14ac:dyDescent="0.2">
      <c r="B769" s="33"/>
      <c r="C769" s="108"/>
    </row>
    <row r="770" spans="2:3" x14ac:dyDescent="0.2">
      <c r="B770" s="33"/>
      <c r="C770" s="108"/>
    </row>
    <row r="771" spans="2:3" x14ac:dyDescent="0.2">
      <c r="B771" s="33"/>
      <c r="C771" s="108"/>
    </row>
    <row r="772" spans="2:3" x14ac:dyDescent="0.2">
      <c r="B772" s="33"/>
      <c r="C772" s="108"/>
    </row>
    <row r="773" spans="2:3" x14ac:dyDescent="0.2">
      <c r="B773" s="33"/>
      <c r="C773" s="108"/>
    </row>
    <row r="774" spans="2:3" x14ac:dyDescent="0.2">
      <c r="B774" s="33"/>
      <c r="C774" s="108"/>
    </row>
    <row r="775" spans="2:3" x14ac:dyDescent="0.2">
      <c r="B775" s="33"/>
      <c r="C775" s="108"/>
    </row>
    <row r="776" spans="2:3" x14ac:dyDescent="0.2">
      <c r="B776" s="33"/>
      <c r="C776" s="108"/>
    </row>
    <row r="777" spans="2:3" x14ac:dyDescent="0.2">
      <c r="B777" s="33"/>
      <c r="C777" s="108"/>
    </row>
    <row r="778" spans="2:3" x14ac:dyDescent="0.2">
      <c r="B778" s="33"/>
      <c r="C778" s="108"/>
    </row>
    <row r="779" spans="2:3" x14ac:dyDescent="0.2">
      <c r="B779" s="33"/>
      <c r="C779" s="108"/>
    </row>
    <row r="780" spans="2:3" x14ac:dyDescent="0.2">
      <c r="B780" s="33"/>
      <c r="C780" s="108"/>
    </row>
    <row r="781" spans="2:3" x14ac:dyDescent="0.2">
      <c r="B781" s="33"/>
      <c r="C781" s="108"/>
    </row>
    <row r="782" spans="2:3" x14ac:dyDescent="0.2">
      <c r="B782" s="33"/>
      <c r="C782" s="108"/>
    </row>
    <row r="783" spans="2:3" x14ac:dyDescent="0.2">
      <c r="B783" s="33"/>
      <c r="C783" s="108"/>
    </row>
    <row r="784" spans="2:3" x14ac:dyDescent="0.2">
      <c r="B784" s="33"/>
      <c r="C784" s="108"/>
    </row>
    <row r="785" spans="2:3" x14ac:dyDescent="0.2">
      <c r="B785" s="33"/>
      <c r="C785" s="108"/>
    </row>
    <row r="786" spans="2:3" x14ac:dyDescent="0.2">
      <c r="B786" s="33"/>
      <c r="C786" s="108"/>
    </row>
    <row r="787" spans="2:3" x14ac:dyDescent="0.2">
      <c r="B787" s="33"/>
      <c r="C787" s="108"/>
    </row>
    <row r="788" spans="2:3" x14ac:dyDescent="0.2">
      <c r="B788" s="33"/>
      <c r="C788" s="108"/>
    </row>
    <row r="789" spans="2:3" x14ac:dyDescent="0.2">
      <c r="B789" s="33"/>
      <c r="C789" s="108"/>
    </row>
    <row r="790" spans="2:3" x14ac:dyDescent="0.2">
      <c r="B790" s="33"/>
      <c r="C790" s="108"/>
    </row>
    <row r="791" spans="2:3" x14ac:dyDescent="0.2">
      <c r="B791" s="33"/>
      <c r="C791" s="108"/>
    </row>
    <row r="792" spans="2:3" x14ac:dyDescent="0.2">
      <c r="B792" s="33"/>
      <c r="C792" s="108"/>
    </row>
    <row r="793" spans="2:3" x14ac:dyDescent="0.2">
      <c r="B793" s="33"/>
      <c r="C793" s="108"/>
    </row>
    <row r="794" spans="2:3" x14ac:dyDescent="0.2">
      <c r="B794" s="33"/>
      <c r="C794" s="108"/>
    </row>
    <row r="795" spans="2:3" x14ac:dyDescent="0.2">
      <c r="B795" s="33"/>
      <c r="C795" s="108"/>
    </row>
    <row r="796" spans="2:3" x14ac:dyDescent="0.2">
      <c r="B796" s="33"/>
      <c r="C796" s="108"/>
    </row>
    <row r="797" spans="2:3" x14ac:dyDescent="0.2">
      <c r="B797" s="33"/>
      <c r="C797" s="108"/>
    </row>
    <row r="798" spans="2:3" x14ac:dyDescent="0.2">
      <c r="B798" s="33"/>
      <c r="C798" s="108"/>
    </row>
    <row r="799" spans="2:3" x14ac:dyDescent="0.2">
      <c r="B799" s="33"/>
      <c r="C799" s="108"/>
    </row>
    <row r="800" spans="2:3" x14ac:dyDescent="0.2">
      <c r="B800" s="33"/>
      <c r="C800" s="108"/>
    </row>
    <row r="801" spans="2:3" x14ac:dyDescent="0.2">
      <c r="B801" s="33"/>
      <c r="C801" s="108"/>
    </row>
    <row r="802" spans="2:3" x14ac:dyDescent="0.2">
      <c r="B802" s="33"/>
      <c r="C802" s="108"/>
    </row>
    <row r="803" spans="2:3" x14ac:dyDescent="0.2">
      <c r="B803" s="33"/>
      <c r="C803" s="108"/>
    </row>
    <row r="804" spans="2:3" x14ac:dyDescent="0.2">
      <c r="B804" s="33"/>
      <c r="C804" s="108"/>
    </row>
    <row r="805" spans="2:3" x14ac:dyDescent="0.2">
      <c r="B805" s="33"/>
      <c r="C805" s="108"/>
    </row>
    <row r="806" spans="2:3" x14ac:dyDescent="0.2">
      <c r="B806" s="33"/>
      <c r="C806" s="108"/>
    </row>
    <row r="807" spans="2:3" x14ac:dyDescent="0.2">
      <c r="B807" s="33"/>
      <c r="C807" s="108"/>
    </row>
    <row r="808" spans="2:3" x14ac:dyDescent="0.2">
      <c r="B808" s="33"/>
      <c r="C808" s="108"/>
    </row>
    <row r="809" spans="2:3" x14ac:dyDescent="0.2">
      <c r="B809" s="33"/>
      <c r="C809" s="108"/>
    </row>
    <row r="810" spans="2:3" x14ac:dyDescent="0.2">
      <c r="B810" s="33"/>
      <c r="C810" s="108"/>
    </row>
    <row r="811" spans="2:3" x14ac:dyDescent="0.2">
      <c r="B811" s="33"/>
      <c r="C811" s="108"/>
    </row>
    <row r="812" spans="2:3" x14ac:dyDescent="0.2">
      <c r="B812" s="33"/>
      <c r="C812" s="108"/>
    </row>
    <row r="813" spans="2:3" x14ac:dyDescent="0.2">
      <c r="B813" s="33"/>
      <c r="C813" s="108"/>
    </row>
    <row r="814" spans="2:3" x14ac:dyDescent="0.2">
      <c r="B814" s="33"/>
      <c r="C814" s="108"/>
    </row>
    <row r="815" spans="2:3" x14ac:dyDescent="0.2">
      <c r="B815" s="33"/>
      <c r="C815" s="108"/>
    </row>
    <row r="816" spans="2:3" x14ac:dyDescent="0.2">
      <c r="B816" s="33"/>
      <c r="C816" s="108"/>
    </row>
    <row r="817" spans="2:3" x14ac:dyDescent="0.2">
      <c r="B817" s="33"/>
      <c r="C817" s="108"/>
    </row>
    <row r="818" spans="2:3" x14ac:dyDescent="0.2">
      <c r="B818" s="33"/>
      <c r="C818" s="108"/>
    </row>
    <row r="819" spans="2:3" x14ac:dyDescent="0.2">
      <c r="B819" s="33"/>
      <c r="C819" s="108"/>
    </row>
    <row r="820" spans="2:3" x14ac:dyDescent="0.2">
      <c r="B820" s="33"/>
      <c r="C820" s="108"/>
    </row>
    <row r="821" spans="2:3" x14ac:dyDescent="0.2">
      <c r="B821" s="33"/>
      <c r="C821" s="108"/>
    </row>
    <row r="822" spans="2:3" x14ac:dyDescent="0.2">
      <c r="B822" s="33"/>
      <c r="C822" s="108"/>
    </row>
    <row r="823" spans="2:3" x14ac:dyDescent="0.2">
      <c r="B823" s="33"/>
      <c r="C823" s="108"/>
    </row>
    <row r="824" spans="2:3" x14ac:dyDescent="0.2">
      <c r="B824" s="33"/>
      <c r="C824" s="108"/>
    </row>
    <row r="825" spans="2:3" x14ac:dyDescent="0.2">
      <c r="B825" s="33"/>
      <c r="C825" s="108"/>
    </row>
    <row r="826" spans="2:3" x14ac:dyDescent="0.2">
      <c r="B826" s="33"/>
      <c r="C826" s="108"/>
    </row>
    <row r="827" spans="2:3" x14ac:dyDescent="0.2">
      <c r="B827" s="33"/>
      <c r="C827" s="108"/>
    </row>
    <row r="828" spans="2:3" x14ac:dyDescent="0.2">
      <c r="B828" s="33"/>
      <c r="C828" s="108"/>
    </row>
    <row r="829" spans="2:3" x14ac:dyDescent="0.2">
      <c r="B829" s="33"/>
      <c r="C829" s="108"/>
    </row>
    <row r="830" spans="2:3" x14ac:dyDescent="0.2">
      <c r="B830" s="33"/>
      <c r="C830" s="108"/>
    </row>
    <row r="831" spans="2:3" x14ac:dyDescent="0.2">
      <c r="B831" s="33"/>
      <c r="C831" s="108"/>
    </row>
    <row r="832" spans="2:3" x14ac:dyDescent="0.2">
      <c r="B832" s="33"/>
      <c r="C832" s="108"/>
    </row>
    <row r="833" spans="2:3" x14ac:dyDescent="0.2">
      <c r="B833" s="33"/>
      <c r="C833" s="108"/>
    </row>
    <row r="834" spans="2:3" x14ac:dyDescent="0.2">
      <c r="B834" s="33"/>
      <c r="C834" s="108"/>
    </row>
    <row r="835" spans="2:3" x14ac:dyDescent="0.2">
      <c r="B835" s="33"/>
      <c r="C835" s="108"/>
    </row>
    <row r="836" spans="2:3" x14ac:dyDescent="0.2">
      <c r="B836" s="33"/>
      <c r="C836" s="108"/>
    </row>
    <row r="837" spans="2:3" x14ac:dyDescent="0.2">
      <c r="B837" s="33"/>
      <c r="C837" s="108"/>
    </row>
    <row r="838" spans="2:3" x14ac:dyDescent="0.2">
      <c r="B838" s="33"/>
      <c r="C838" s="108"/>
    </row>
    <row r="839" spans="2:3" x14ac:dyDescent="0.2">
      <c r="B839" s="33"/>
      <c r="C839" s="108"/>
    </row>
    <row r="840" spans="2:3" x14ac:dyDescent="0.2">
      <c r="B840" s="33"/>
      <c r="C840" s="108"/>
    </row>
    <row r="841" spans="2:3" x14ac:dyDescent="0.2">
      <c r="B841" s="33"/>
      <c r="C841" s="108"/>
    </row>
    <row r="842" spans="2:3" x14ac:dyDescent="0.2">
      <c r="B842" s="33"/>
      <c r="C842" s="108"/>
    </row>
    <row r="843" spans="2:3" x14ac:dyDescent="0.2">
      <c r="B843" s="33"/>
      <c r="C843" s="108"/>
    </row>
    <row r="844" spans="2:3" x14ac:dyDescent="0.2">
      <c r="B844" s="33"/>
      <c r="C844" s="108"/>
    </row>
    <row r="845" spans="2:3" x14ac:dyDescent="0.2">
      <c r="B845" s="33"/>
      <c r="C845" s="108"/>
    </row>
    <row r="846" spans="2:3" x14ac:dyDescent="0.2">
      <c r="B846" s="33"/>
      <c r="C846" s="108"/>
    </row>
    <row r="847" spans="2:3" x14ac:dyDescent="0.2">
      <c r="B847" s="33"/>
      <c r="C847" s="108"/>
    </row>
    <row r="848" spans="2:3" x14ac:dyDescent="0.2">
      <c r="B848" s="33"/>
      <c r="C848" s="108"/>
    </row>
    <row r="849" spans="2:3" x14ac:dyDescent="0.2">
      <c r="B849" s="33"/>
      <c r="C849" s="108"/>
    </row>
    <row r="850" spans="2:3" x14ac:dyDescent="0.2">
      <c r="B850" s="33"/>
      <c r="C850" s="108"/>
    </row>
    <row r="851" spans="2:3" x14ac:dyDescent="0.2">
      <c r="B851" s="33"/>
      <c r="C851" s="108"/>
    </row>
    <row r="852" spans="2:3" x14ac:dyDescent="0.2">
      <c r="B852" s="33"/>
      <c r="C852" s="108"/>
    </row>
    <row r="853" spans="2:3" x14ac:dyDescent="0.2">
      <c r="B853" s="33"/>
      <c r="C853" s="108"/>
    </row>
    <row r="854" spans="2:3" x14ac:dyDescent="0.2">
      <c r="B854" s="33"/>
      <c r="C854" s="108"/>
    </row>
    <row r="855" spans="2:3" x14ac:dyDescent="0.2">
      <c r="B855" s="33"/>
      <c r="C855" s="108"/>
    </row>
    <row r="856" spans="2:3" x14ac:dyDescent="0.2">
      <c r="B856" s="33"/>
      <c r="C856" s="108"/>
    </row>
    <row r="857" spans="2:3" x14ac:dyDescent="0.2">
      <c r="B857" s="33"/>
      <c r="C857" s="108"/>
    </row>
    <row r="858" spans="2:3" x14ac:dyDescent="0.2">
      <c r="B858" s="33"/>
      <c r="C858" s="108"/>
    </row>
    <row r="859" spans="2:3" x14ac:dyDescent="0.2">
      <c r="B859" s="33"/>
      <c r="C859" s="108"/>
    </row>
    <row r="860" spans="2:3" x14ac:dyDescent="0.2">
      <c r="B860" s="33"/>
      <c r="C860" s="108"/>
    </row>
    <row r="861" spans="2:3" x14ac:dyDescent="0.2">
      <c r="B861" s="33"/>
      <c r="C861" s="108"/>
    </row>
    <row r="862" spans="2:3" x14ac:dyDescent="0.2">
      <c r="B862" s="33"/>
      <c r="C862" s="108"/>
    </row>
    <row r="863" spans="2:3" x14ac:dyDescent="0.2">
      <c r="B863" s="33"/>
      <c r="C863" s="108"/>
    </row>
    <row r="864" spans="2:3" x14ac:dyDescent="0.2">
      <c r="B864" s="33"/>
      <c r="C864" s="108"/>
    </row>
    <row r="865" spans="2:3" x14ac:dyDescent="0.2">
      <c r="B865" s="33"/>
      <c r="C865" s="108"/>
    </row>
    <row r="866" spans="2:3" x14ac:dyDescent="0.2">
      <c r="B866" s="33"/>
      <c r="C866" s="108"/>
    </row>
    <row r="867" spans="2:3" x14ac:dyDescent="0.2">
      <c r="B867" s="33"/>
      <c r="C867" s="108"/>
    </row>
    <row r="868" spans="2:3" x14ac:dyDescent="0.2">
      <c r="B868" s="33"/>
      <c r="C868" s="108"/>
    </row>
    <row r="869" spans="2:3" x14ac:dyDescent="0.2">
      <c r="B869" s="33"/>
      <c r="C869" s="108"/>
    </row>
    <row r="870" spans="2:3" x14ac:dyDescent="0.2">
      <c r="B870" s="33"/>
      <c r="C870" s="108"/>
    </row>
    <row r="871" spans="2:3" x14ac:dyDescent="0.2">
      <c r="B871" s="33"/>
      <c r="C871" s="108"/>
    </row>
    <row r="872" spans="2:3" x14ac:dyDescent="0.2">
      <c r="B872" s="33"/>
      <c r="C872" s="108"/>
    </row>
    <row r="873" spans="2:3" x14ac:dyDescent="0.2">
      <c r="B873" s="33"/>
      <c r="C873" s="108"/>
    </row>
    <row r="874" spans="2:3" x14ac:dyDescent="0.2">
      <c r="B874" s="33"/>
      <c r="C874" s="108"/>
    </row>
    <row r="875" spans="2:3" x14ac:dyDescent="0.2">
      <c r="B875" s="33"/>
      <c r="C875" s="108"/>
    </row>
    <row r="876" spans="2:3" x14ac:dyDescent="0.2">
      <c r="B876" s="33"/>
      <c r="C876" s="108"/>
    </row>
    <row r="877" spans="2:3" x14ac:dyDescent="0.2">
      <c r="B877" s="33"/>
      <c r="C877" s="108"/>
    </row>
    <row r="878" spans="2:3" x14ac:dyDescent="0.2">
      <c r="B878" s="33"/>
      <c r="C878" s="108"/>
    </row>
    <row r="879" spans="2:3" x14ac:dyDescent="0.2">
      <c r="B879" s="33"/>
      <c r="C879" s="108"/>
    </row>
    <row r="880" spans="2:3" x14ac:dyDescent="0.2">
      <c r="B880" s="33"/>
      <c r="C880" s="108"/>
    </row>
    <row r="881" spans="2:3" x14ac:dyDescent="0.2">
      <c r="B881" s="33"/>
      <c r="C881" s="108"/>
    </row>
    <row r="882" spans="2:3" x14ac:dyDescent="0.2">
      <c r="B882" s="33"/>
      <c r="C882" s="108"/>
    </row>
    <row r="883" spans="2:3" x14ac:dyDescent="0.2">
      <c r="B883" s="33"/>
      <c r="C883" s="108"/>
    </row>
    <row r="884" spans="2:3" x14ac:dyDescent="0.2">
      <c r="B884" s="33"/>
      <c r="C884" s="108"/>
    </row>
    <row r="885" spans="2:3" x14ac:dyDescent="0.2">
      <c r="B885" s="33"/>
      <c r="C885" s="108"/>
    </row>
    <row r="886" spans="2:3" x14ac:dyDescent="0.2">
      <c r="B886" s="33"/>
      <c r="C886" s="108"/>
    </row>
    <row r="887" spans="2:3" x14ac:dyDescent="0.2">
      <c r="B887" s="33"/>
      <c r="C887" s="108"/>
    </row>
    <row r="888" spans="2:3" x14ac:dyDescent="0.2">
      <c r="B888" s="33"/>
      <c r="C888" s="108"/>
    </row>
    <row r="889" spans="2:3" x14ac:dyDescent="0.2">
      <c r="B889" s="33"/>
      <c r="C889" s="108"/>
    </row>
    <row r="890" spans="2:3" x14ac:dyDescent="0.2">
      <c r="B890" s="33"/>
      <c r="C890" s="108"/>
    </row>
    <row r="891" spans="2:3" x14ac:dyDescent="0.2">
      <c r="B891" s="33"/>
      <c r="C891" s="108"/>
    </row>
    <row r="892" spans="2:3" x14ac:dyDescent="0.2">
      <c r="B892" s="33"/>
      <c r="C892" s="108"/>
    </row>
    <row r="893" spans="2:3" x14ac:dyDescent="0.2">
      <c r="B893" s="33"/>
      <c r="C893" s="108"/>
    </row>
    <row r="894" spans="2:3" x14ac:dyDescent="0.2">
      <c r="B894" s="33"/>
      <c r="C894" s="108"/>
    </row>
    <row r="895" spans="2:3" x14ac:dyDescent="0.2">
      <c r="B895" s="33"/>
      <c r="C895" s="108"/>
    </row>
    <row r="896" spans="2:3" x14ac:dyDescent="0.2">
      <c r="B896" s="33"/>
      <c r="C896" s="108"/>
    </row>
    <row r="897" spans="2:3" x14ac:dyDescent="0.2">
      <c r="B897" s="33"/>
      <c r="C897" s="108"/>
    </row>
    <row r="898" spans="2:3" x14ac:dyDescent="0.2">
      <c r="B898" s="33"/>
      <c r="C898" s="108"/>
    </row>
    <row r="899" spans="2:3" x14ac:dyDescent="0.2">
      <c r="B899" s="33"/>
      <c r="C899" s="108"/>
    </row>
    <row r="900" spans="2:3" x14ac:dyDescent="0.2">
      <c r="B900" s="33"/>
      <c r="C900" s="108"/>
    </row>
    <row r="901" spans="2:3" x14ac:dyDescent="0.2">
      <c r="B901" s="33"/>
      <c r="C901" s="108"/>
    </row>
    <row r="902" spans="2:3" x14ac:dyDescent="0.2">
      <c r="B902" s="33"/>
      <c r="C902" s="108"/>
    </row>
    <row r="903" spans="2:3" x14ac:dyDescent="0.2">
      <c r="B903" s="33"/>
      <c r="C903" s="108"/>
    </row>
    <row r="904" spans="2:3" x14ac:dyDescent="0.2">
      <c r="B904" s="33"/>
      <c r="C904" s="108"/>
    </row>
    <row r="905" spans="2:3" x14ac:dyDescent="0.2">
      <c r="B905" s="33"/>
      <c r="C905" s="108"/>
    </row>
    <row r="906" spans="2:3" x14ac:dyDescent="0.2">
      <c r="B906" s="33"/>
      <c r="C906" s="108"/>
    </row>
    <row r="907" spans="2:3" x14ac:dyDescent="0.2">
      <c r="B907" s="33"/>
      <c r="C907" s="108"/>
    </row>
    <row r="908" spans="2:3" x14ac:dyDescent="0.2">
      <c r="B908" s="33"/>
      <c r="C908" s="108"/>
    </row>
    <row r="909" spans="2:3" x14ac:dyDescent="0.2">
      <c r="B909" s="33"/>
      <c r="C909" s="108"/>
    </row>
    <row r="910" spans="2:3" x14ac:dyDescent="0.2">
      <c r="B910" s="33"/>
      <c r="C910" s="108"/>
    </row>
    <row r="911" spans="2:3" x14ac:dyDescent="0.2">
      <c r="B911" s="33"/>
      <c r="C911" s="108"/>
    </row>
    <row r="912" spans="2:3" x14ac:dyDescent="0.2">
      <c r="B912" s="33"/>
      <c r="C912" s="108"/>
    </row>
    <row r="913" spans="2:3" x14ac:dyDescent="0.2">
      <c r="B913" s="33"/>
      <c r="C913" s="108"/>
    </row>
    <row r="914" spans="2:3" x14ac:dyDescent="0.2">
      <c r="B914" s="33"/>
      <c r="C914" s="108"/>
    </row>
    <row r="915" spans="2:3" x14ac:dyDescent="0.2">
      <c r="B915" s="33"/>
      <c r="C915" s="108"/>
    </row>
    <row r="916" spans="2:3" x14ac:dyDescent="0.2">
      <c r="B916" s="33"/>
      <c r="C916" s="108"/>
    </row>
    <row r="917" spans="2:3" x14ac:dyDescent="0.2">
      <c r="B917" s="33"/>
      <c r="C917" s="108"/>
    </row>
    <row r="918" spans="2:3" x14ac:dyDescent="0.2">
      <c r="B918" s="33"/>
      <c r="C918" s="108"/>
    </row>
    <row r="919" spans="2:3" x14ac:dyDescent="0.2">
      <c r="B919" s="33"/>
      <c r="C919" s="108"/>
    </row>
    <row r="920" spans="2:3" x14ac:dyDescent="0.2">
      <c r="B920" s="33"/>
      <c r="C920" s="108"/>
    </row>
    <row r="921" spans="2:3" x14ac:dyDescent="0.2">
      <c r="B921" s="33"/>
      <c r="C921" s="108"/>
    </row>
    <row r="922" spans="2:3" x14ac:dyDescent="0.2">
      <c r="B922" s="33"/>
      <c r="C922" s="108"/>
    </row>
    <row r="923" spans="2:3" x14ac:dyDescent="0.2">
      <c r="B923" s="33"/>
      <c r="C923" s="108"/>
    </row>
    <row r="924" spans="2:3" x14ac:dyDescent="0.2">
      <c r="B924" s="33"/>
      <c r="C924" s="108"/>
    </row>
    <row r="925" spans="2:3" x14ac:dyDescent="0.2">
      <c r="B925" s="33"/>
      <c r="C925" s="108"/>
    </row>
    <row r="926" spans="2:3" x14ac:dyDescent="0.2">
      <c r="B926" s="33"/>
      <c r="C926" s="108"/>
    </row>
    <row r="927" spans="2:3" x14ac:dyDescent="0.2">
      <c r="B927" s="33"/>
      <c r="C927" s="108"/>
    </row>
    <row r="928" spans="2:3" x14ac:dyDescent="0.2">
      <c r="B928" s="33"/>
      <c r="C928" s="108"/>
    </row>
    <row r="929" spans="2:3" x14ac:dyDescent="0.2">
      <c r="B929" s="33"/>
      <c r="C929" s="108"/>
    </row>
    <row r="930" spans="2:3" x14ac:dyDescent="0.2">
      <c r="B930" s="33"/>
      <c r="C930" s="108"/>
    </row>
    <row r="931" spans="2:3" x14ac:dyDescent="0.2">
      <c r="B931" s="33"/>
      <c r="C931" s="108"/>
    </row>
    <row r="932" spans="2:3" x14ac:dyDescent="0.2">
      <c r="B932" s="33"/>
      <c r="C932" s="108"/>
    </row>
    <row r="933" spans="2:3" x14ac:dyDescent="0.2">
      <c r="B933" s="33"/>
      <c r="C933" s="108"/>
    </row>
    <row r="934" spans="2:3" x14ac:dyDescent="0.2">
      <c r="B934" s="33"/>
      <c r="C934" s="108"/>
    </row>
    <row r="935" spans="2:3" x14ac:dyDescent="0.2">
      <c r="B935" s="33"/>
      <c r="C935" s="108"/>
    </row>
    <row r="936" spans="2:3" x14ac:dyDescent="0.2">
      <c r="B936" s="33"/>
      <c r="C936" s="108"/>
    </row>
    <row r="937" spans="2:3" x14ac:dyDescent="0.2">
      <c r="B937" s="33"/>
      <c r="C937" s="108"/>
    </row>
    <row r="938" spans="2:3" x14ac:dyDescent="0.2">
      <c r="B938" s="33"/>
      <c r="C938" s="108"/>
    </row>
    <row r="939" spans="2:3" x14ac:dyDescent="0.2">
      <c r="B939" s="33"/>
      <c r="C939" s="108"/>
    </row>
    <row r="940" spans="2:3" x14ac:dyDescent="0.2">
      <c r="B940" s="33"/>
      <c r="C940" s="108"/>
    </row>
    <row r="941" spans="2:3" x14ac:dyDescent="0.2">
      <c r="B941" s="33"/>
      <c r="C941" s="108"/>
    </row>
    <row r="942" spans="2:3" x14ac:dyDescent="0.2">
      <c r="B942" s="33"/>
      <c r="C942" s="108"/>
    </row>
    <row r="943" spans="2:3" x14ac:dyDescent="0.2">
      <c r="B943" s="33"/>
      <c r="C943" s="108"/>
    </row>
    <row r="944" spans="2:3" x14ac:dyDescent="0.2">
      <c r="B944" s="33"/>
      <c r="C944" s="108"/>
    </row>
    <row r="945" spans="2:3" x14ac:dyDescent="0.2">
      <c r="B945" s="33"/>
      <c r="C945" s="108"/>
    </row>
    <row r="946" spans="2:3" x14ac:dyDescent="0.2">
      <c r="B946" s="33"/>
      <c r="C946" s="108"/>
    </row>
    <row r="947" spans="2:3" x14ac:dyDescent="0.2">
      <c r="B947" s="33"/>
      <c r="C947" s="108"/>
    </row>
    <row r="948" spans="2:3" x14ac:dyDescent="0.2">
      <c r="B948" s="33"/>
      <c r="C948" s="108"/>
    </row>
    <row r="949" spans="2:3" x14ac:dyDescent="0.2">
      <c r="B949" s="33"/>
      <c r="C949" s="108"/>
    </row>
    <row r="950" spans="2:3" x14ac:dyDescent="0.2">
      <c r="B950" s="33"/>
      <c r="C950" s="108"/>
    </row>
    <row r="951" spans="2:3" x14ac:dyDescent="0.2">
      <c r="B951" s="33"/>
      <c r="C951" s="108"/>
    </row>
    <row r="952" spans="2:3" x14ac:dyDescent="0.2">
      <c r="B952" s="33"/>
      <c r="C952" s="108"/>
    </row>
    <row r="953" spans="2:3" x14ac:dyDescent="0.2">
      <c r="B953" s="33"/>
      <c r="C953" s="108"/>
    </row>
    <row r="954" spans="2:3" x14ac:dyDescent="0.2">
      <c r="B954" s="33"/>
      <c r="C954" s="108"/>
    </row>
    <row r="955" spans="2:3" x14ac:dyDescent="0.2">
      <c r="B955" s="33"/>
      <c r="C955" s="108"/>
    </row>
    <row r="956" spans="2:3" x14ac:dyDescent="0.2">
      <c r="B956" s="33"/>
      <c r="C956" s="108"/>
    </row>
    <row r="957" spans="2:3" x14ac:dyDescent="0.2">
      <c r="B957" s="33"/>
      <c r="C957" s="108"/>
    </row>
    <row r="958" spans="2:3" x14ac:dyDescent="0.2">
      <c r="B958" s="33"/>
      <c r="C958" s="108"/>
    </row>
    <row r="959" spans="2:3" x14ac:dyDescent="0.2">
      <c r="B959" s="33"/>
      <c r="C959" s="108"/>
    </row>
    <row r="960" spans="2:3" x14ac:dyDescent="0.2">
      <c r="B960" s="33"/>
      <c r="C960" s="108"/>
    </row>
    <row r="961" spans="2:3" x14ac:dyDescent="0.2">
      <c r="B961" s="33"/>
      <c r="C961" s="108"/>
    </row>
    <row r="962" spans="2:3" x14ac:dyDescent="0.2">
      <c r="B962" s="33"/>
      <c r="C962" s="108"/>
    </row>
    <row r="963" spans="2:3" x14ac:dyDescent="0.2">
      <c r="B963" s="33"/>
      <c r="C963" s="108"/>
    </row>
    <row r="964" spans="2:3" x14ac:dyDescent="0.2">
      <c r="B964" s="33"/>
      <c r="C964" s="108"/>
    </row>
    <row r="965" spans="2:3" x14ac:dyDescent="0.2">
      <c r="B965" s="33"/>
      <c r="C965" s="108"/>
    </row>
    <row r="966" spans="2:3" x14ac:dyDescent="0.2">
      <c r="B966" s="33"/>
      <c r="C966" s="108"/>
    </row>
    <row r="967" spans="2:3" x14ac:dyDescent="0.2">
      <c r="B967" s="33"/>
      <c r="C967" s="108"/>
    </row>
    <row r="968" spans="2:3" x14ac:dyDescent="0.2">
      <c r="B968" s="33"/>
      <c r="C968" s="108"/>
    </row>
    <row r="969" spans="2:3" x14ac:dyDescent="0.2">
      <c r="B969" s="33"/>
      <c r="C969" s="108"/>
    </row>
    <row r="970" spans="2:3" x14ac:dyDescent="0.2">
      <c r="B970" s="33"/>
      <c r="C970" s="108"/>
    </row>
    <row r="971" spans="2:3" x14ac:dyDescent="0.2">
      <c r="B971" s="33"/>
      <c r="C971" s="108"/>
    </row>
    <row r="972" spans="2:3" x14ac:dyDescent="0.2">
      <c r="B972" s="33"/>
      <c r="C972" s="108"/>
    </row>
    <row r="973" spans="2:3" x14ac:dyDescent="0.2">
      <c r="B973" s="33"/>
      <c r="C973" s="108"/>
    </row>
    <row r="974" spans="2:3" x14ac:dyDescent="0.2">
      <c r="B974" s="33"/>
      <c r="C974" s="108"/>
    </row>
    <row r="975" spans="2:3" x14ac:dyDescent="0.2">
      <c r="B975" s="33"/>
      <c r="C975" s="108"/>
    </row>
    <row r="976" spans="2:3" x14ac:dyDescent="0.2">
      <c r="B976" s="33"/>
      <c r="C976" s="108"/>
    </row>
    <row r="977" spans="2:3" x14ac:dyDescent="0.2">
      <c r="B977" s="33"/>
      <c r="C977" s="108"/>
    </row>
    <row r="978" spans="2:3" x14ac:dyDescent="0.2">
      <c r="B978" s="33"/>
      <c r="C978" s="108"/>
    </row>
    <row r="979" spans="2:3" x14ac:dyDescent="0.2">
      <c r="B979" s="33"/>
      <c r="C979" s="108"/>
    </row>
    <row r="980" spans="2:3" x14ac:dyDescent="0.2">
      <c r="B980" s="33"/>
      <c r="C980" s="108"/>
    </row>
    <row r="981" spans="2:3" x14ac:dyDescent="0.2">
      <c r="B981" s="33"/>
      <c r="C981" s="108"/>
    </row>
    <row r="982" spans="2:3" x14ac:dyDescent="0.2">
      <c r="B982" s="33"/>
      <c r="C982" s="108"/>
    </row>
    <row r="983" spans="2:3" x14ac:dyDescent="0.2">
      <c r="B983" s="33"/>
      <c r="C983" s="108"/>
    </row>
    <row r="984" spans="2:3" x14ac:dyDescent="0.2">
      <c r="B984" s="33"/>
      <c r="C984" s="108"/>
    </row>
    <row r="985" spans="2:3" x14ac:dyDescent="0.2">
      <c r="B985" s="33"/>
      <c r="C985" s="108"/>
    </row>
    <row r="986" spans="2:3" x14ac:dyDescent="0.2">
      <c r="B986" s="33"/>
      <c r="C986" s="108"/>
    </row>
    <row r="987" spans="2:3" x14ac:dyDescent="0.2">
      <c r="B987" s="33"/>
      <c r="C987" s="108"/>
    </row>
    <row r="988" spans="2:3" x14ac:dyDescent="0.2">
      <c r="B988" s="33"/>
      <c r="C988" s="108"/>
    </row>
    <row r="989" spans="2:3" x14ac:dyDescent="0.2">
      <c r="B989" s="33"/>
      <c r="C989" s="108"/>
    </row>
    <row r="990" spans="2:3" x14ac:dyDescent="0.2">
      <c r="B990" s="33"/>
      <c r="C990" s="108"/>
    </row>
    <row r="991" spans="2:3" x14ac:dyDescent="0.2">
      <c r="B991" s="33"/>
      <c r="C991" s="108"/>
    </row>
    <row r="992" spans="2:3" x14ac:dyDescent="0.2">
      <c r="B992" s="33"/>
      <c r="C992" s="108"/>
    </row>
    <row r="993" spans="2:3" x14ac:dyDescent="0.2">
      <c r="B993" s="33"/>
      <c r="C993" s="108"/>
    </row>
    <row r="994" spans="2:3" x14ac:dyDescent="0.2">
      <c r="B994" s="33"/>
      <c r="C994" s="108"/>
    </row>
    <row r="995" spans="2:3" x14ac:dyDescent="0.2">
      <c r="B995" s="33"/>
      <c r="C995" s="108"/>
    </row>
    <row r="996" spans="2:3" x14ac:dyDescent="0.2">
      <c r="B996" s="33"/>
      <c r="C996" s="108"/>
    </row>
    <row r="997" spans="2:3" x14ac:dyDescent="0.2">
      <c r="B997" s="33"/>
      <c r="C997" s="108"/>
    </row>
    <row r="998" spans="2:3" x14ac:dyDescent="0.2">
      <c r="B998" s="33"/>
      <c r="C998" s="108"/>
    </row>
    <row r="999" spans="2:3" x14ac:dyDescent="0.2">
      <c r="B999" s="33"/>
      <c r="C999" s="108"/>
    </row>
    <row r="1000" spans="2:3" x14ac:dyDescent="0.2">
      <c r="B1000" s="33"/>
      <c r="C1000" s="108"/>
    </row>
    <row r="1001" spans="2:3" x14ac:dyDescent="0.2">
      <c r="B1001" s="33"/>
      <c r="C1001" s="108"/>
    </row>
    <row r="1002" spans="2:3" x14ac:dyDescent="0.2">
      <c r="B1002" s="33"/>
      <c r="C1002" s="108"/>
    </row>
    <row r="1003" spans="2:3" x14ac:dyDescent="0.2">
      <c r="B1003" s="33"/>
      <c r="C1003" s="108"/>
    </row>
    <row r="1004" spans="2:3" x14ac:dyDescent="0.2">
      <c r="B1004" s="33"/>
      <c r="C1004" s="108"/>
    </row>
    <row r="1005" spans="2:3" x14ac:dyDescent="0.2">
      <c r="B1005" s="33"/>
      <c r="C1005" s="108"/>
    </row>
    <row r="1006" spans="2:3" x14ac:dyDescent="0.2">
      <c r="B1006" s="33"/>
      <c r="C1006" s="108"/>
    </row>
    <row r="1007" spans="2:3" x14ac:dyDescent="0.2">
      <c r="B1007" s="33"/>
      <c r="C1007" s="108"/>
    </row>
    <row r="1008" spans="2:3" x14ac:dyDescent="0.2">
      <c r="B1008" s="33"/>
      <c r="C1008" s="108"/>
    </row>
    <row r="1009" spans="2:3" x14ac:dyDescent="0.2">
      <c r="B1009" s="33"/>
      <c r="C1009" s="108"/>
    </row>
    <row r="1010" spans="2:3" x14ac:dyDescent="0.2">
      <c r="B1010" s="33"/>
      <c r="C1010" s="108"/>
    </row>
    <row r="1011" spans="2:3" x14ac:dyDescent="0.2">
      <c r="B1011" s="33"/>
      <c r="C1011" s="108"/>
    </row>
    <row r="1012" spans="2:3" x14ac:dyDescent="0.2">
      <c r="B1012" s="33"/>
      <c r="C1012" s="108"/>
    </row>
    <row r="1013" spans="2:3" x14ac:dyDescent="0.2">
      <c r="B1013" s="33"/>
      <c r="C1013" s="108"/>
    </row>
    <row r="1014" spans="2:3" x14ac:dyDescent="0.2">
      <c r="B1014" s="33"/>
      <c r="C1014" s="108"/>
    </row>
    <row r="1015" spans="2:3" x14ac:dyDescent="0.2">
      <c r="B1015" s="33"/>
      <c r="C1015" s="108"/>
    </row>
    <row r="1016" spans="2:3" x14ac:dyDescent="0.2">
      <c r="B1016" s="33"/>
      <c r="C1016" s="108"/>
    </row>
    <row r="1017" spans="2:3" x14ac:dyDescent="0.2">
      <c r="B1017" s="33"/>
      <c r="C1017" s="108"/>
    </row>
    <row r="1018" spans="2:3" x14ac:dyDescent="0.2">
      <c r="B1018" s="33"/>
      <c r="C1018" s="108"/>
    </row>
    <row r="1019" spans="2:3" x14ac:dyDescent="0.2">
      <c r="B1019" s="33"/>
      <c r="C1019" s="108"/>
    </row>
    <row r="1020" spans="2:3" x14ac:dyDescent="0.2">
      <c r="B1020" s="33"/>
      <c r="C1020" s="108"/>
    </row>
    <row r="1021" spans="2:3" x14ac:dyDescent="0.2">
      <c r="B1021" s="33"/>
      <c r="C1021" s="108"/>
    </row>
    <row r="1022" spans="2:3" x14ac:dyDescent="0.2">
      <c r="B1022" s="33"/>
      <c r="C1022" s="108"/>
    </row>
    <row r="1023" spans="2:3" x14ac:dyDescent="0.2">
      <c r="B1023" s="33"/>
      <c r="C1023" s="108"/>
    </row>
    <row r="1024" spans="2:3" x14ac:dyDescent="0.2">
      <c r="B1024" s="33"/>
      <c r="C1024" s="108"/>
    </row>
    <row r="1025" spans="2:3" x14ac:dyDescent="0.2">
      <c r="B1025" s="33"/>
      <c r="C1025" s="108"/>
    </row>
    <row r="1026" spans="2:3" x14ac:dyDescent="0.2">
      <c r="B1026" s="33"/>
      <c r="C1026" s="108"/>
    </row>
    <row r="1027" spans="2:3" x14ac:dyDescent="0.2">
      <c r="B1027" s="33"/>
      <c r="C1027" s="108"/>
    </row>
    <row r="1028" spans="2:3" x14ac:dyDescent="0.2">
      <c r="B1028" s="33"/>
      <c r="C1028" s="108"/>
    </row>
    <row r="1029" spans="2:3" x14ac:dyDescent="0.2">
      <c r="B1029" s="33"/>
      <c r="C1029" s="108"/>
    </row>
    <row r="1030" spans="2:3" x14ac:dyDescent="0.2">
      <c r="B1030" s="33"/>
      <c r="C1030" s="108"/>
    </row>
    <row r="1031" spans="2:3" x14ac:dyDescent="0.2">
      <c r="B1031" s="33"/>
      <c r="C1031" s="108"/>
    </row>
    <row r="1032" spans="2:3" x14ac:dyDescent="0.2">
      <c r="B1032" s="33"/>
      <c r="C1032" s="108"/>
    </row>
    <row r="1033" spans="2:3" x14ac:dyDescent="0.2">
      <c r="B1033" s="33"/>
      <c r="C1033" s="108"/>
    </row>
    <row r="1034" spans="2:3" x14ac:dyDescent="0.2">
      <c r="B1034" s="33"/>
      <c r="C1034" s="108"/>
    </row>
    <row r="1035" spans="2:3" x14ac:dyDescent="0.2">
      <c r="B1035" s="33"/>
      <c r="C1035" s="108"/>
    </row>
    <row r="1036" spans="2:3" x14ac:dyDescent="0.2">
      <c r="B1036" s="33"/>
      <c r="C1036" s="108"/>
    </row>
    <row r="1037" spans="2:3" x14ac:dyDescent="0.2">
      <c r="B1037" s="33"/>
      <c r="C1037" s="108"/>
    </row>
    <row r="1038" spans="2:3" x14ac:dyDescent="0.2">
      <c r="B1038" s="33"/>
      <c r="C1038" s="108"/>
    </row>
    <row r="1039" spans="2:3" x14ac:dyDescent="0.2">
      <c r="B1039" s="33"/>
      <c r="C1039" s="108"/>
    </row>
    <row r="1040" spans="2:3" x14ac:dyDescent="0.2">
      <c r="B1040" s="33"/>
      <c r="C1040" s="108"/>
    </row>
    <row r="1041" spans="2:3" x14ac:dyDescent="0.2">
      <c r="B1041" s="33"/>
      <c r="C1041" s="108"/>
    </row>
    <row r="1042" spans="2:3" x14ac:dyDescent="0.2">
      <c r="B1042" s="33"/>
      <c r="C1042" s="108"/>
    </row>
    <row r="1043" spans="2:3" x14ac:dyDescent="0.2">
      <c r="B1043" s="33"/>
      <c r="C1043" s="108"/>
    </row>
    <row r="1044" spans="2:3" x14ac:dyDescent="0.2">
      <c r="B1044" s="33"/>
      <c r="C1044" s="108"/>
    </row>
    <row r="1045" spans="2:3" x14ac:dyDescent="0.2">
      <c r="B1045" s="33"/>
      <c r="C1045" s="108"/>
    </row>
    <row r="1046" spans="2:3" x14ac:dyDescent="0.2">
      <c r="B1046" s="33"/>
      <c r="C1046" s="108"/>
    </row>
    <row r="1047" spans="2:3" x14ac:dyDescent="0.2">
      <c r="B1047" s="33"/>
      <c r="C1047" s="108"/>
    </row>
    <row r="1048" spans="2:3" x14ac:dyDescent="0.2">
      <c r="B1048" s="33"/>
      <c r="C1048" s="108"/>
    </row>
    <row r="1049" spans="2:3" x14ac:dyDescent="0.2">
      <c r="B1049" s="33"/>
      <c r="C1049" s="108"/>
    </row>
    <row r="1050" spans="2:3" x14ac:dyDescent="0.2">
      <c r="B1050" s="33"/>
      <c r="C1050" s="108"/>
    </row>
    <row r="1051" spans="2:3" x14ac:dyDescent="0.2">
      <c r="B1051" s="33"/>
      <c r="C1051" s="108"/>
    </row>
    <row r="1052" spans="2:3" x14ac:dyDescent="0.2">
      <c r="B1052" s="33"/>
      <c r="C1052" s="108"/>
    </row>
    <row r="1053" spans="2:3" x14ac:dyDescent="0.2">
      <c r="B1053" s="33"/>
      <c r="C1053" s="108"/>
    </row>
    <row r="1054" spans="2:3" x14ac:dyDescent="0.2">
      <c r="B1054" s="33"/>
      <c r="C1054" s="108"/>
    </row>
    <row r="1055" spans="2:3" x14ac:dyDescent="0.2">
      <c r="B1055" s="33"/>
      <c r="C1055" s="108"/>
    </row>
    <row r="1056" spans="2:3" x14ac:dyDescent="0.2">
      <c r="B1056" s="33"/>
      <c r="C1056" s="108"/>
    </row>
    <row r="1057" spans="2:3" x14ac:dyDescent="0.2">
      <c r="B1057" s="33"/>
      <c r="C1057" s="108"/>
    </row>
    <row r="1058" spans="2:3" x14ac:dyDescent="0.2">
      <c r="B1058" s="33"/>
      <c r="C1058" s="108"/>
    </row>
    <row r="1059" spans="2:3" x14ac:dyDescent="0.2">
      <c r="B1059" s="33"/>
      <c r="C1059" s="108"/>
    </row>
    <row r="1060" spans="2:3" x14ac:dyDescent="0.2">
      <c r="B1060" s="33"/>
      <c r="C1060" s="108"/>
    </row>
    <row r="1061" spans="2:3" x14ac:dyDescent="0.2">
      <c r="B1061" s="33"/>
      <c r="C1061" s="108"/>
    </row>
    <row r="1062" spans="2:3" x14ac:dyDescent="0.2">
      <c r="B1062" s="33"/>
      <c r="C1062" s="108"/>
    </row>
    <row r="1063" spans="2:3" x14ac:dyDescent="0.2">
      <c r="B1063" s="33"/>
      <c r="C1063" s="108"/>
    </row>
    <row r="1064" spans="2:3" x14ac:dyDescent="0.2">
      <c r="B1064" s="33"/>
      <c r="C1064" s="108"/>
    </row>
    <row r="1065" spans="2:3" x14ac:dyDescent="0.2">
      <c r="B1065" s="33"/>
      <c r="C1065" s="108"/>
    </row>
    <row r="1066" spans="2:3" x14ac:dyDescent="0.2">
      <c r="B1066" s="33"/>
      <c r="C1066" s="108"/>
    </row>
    <row r="1067" spans="2:3" x14ac:dyDescent="0.2">
      <c r="B1067" s="33"/>
      <c r="C1067" s="108"/>
    </row>
    <row r="1068" spans="2:3" x14ac:dyDescent="0.2">
      <c r="B1068" s="33"/>
      <c r="C1068" s="108"/>
    </row>
    <row r="1069" spans="2:3" x14ac:dyDescent="0.2">
      <c r="B1069" s="33"/>
      <c r="C1069" s="108"/>
    </row>
    <row r="1070" spans="2:3" x14ac:dyDescent="0.2">
      <c r="B1070" s="33"/>
      <c r="C1070" s="108"/>
    </row>
    <row r="1071" spans="2:3" x14ac:dyDescent="0.2">
      <c r="B1071" s="33"/>
      <c r="C1071" s="108"/>
    </row>
    <row r="1072" spans="2:3" x14ac:dyDescent="0.2">
      <c r="B1072" s="33"/>
      <c r="C1072" s="108"/>
    </row>
    <row r="1073" spans="2:3" x14ac:dyDescent="0.2">
      <c r="B1073" s="33"/>
      <c r="C1073" s="108"/>
    </row>
    <row r="1074" spans="2:3" x14ac:dyDescent="0.2">
      <c r="B1074" s="33"/>
      <c r="C1074" s="108"/>
    </row>
    <row r="1075" spans="2:3" x14ac:dyDescent="0.2">
      <c r="B1075" s="33"/>
      <c r="C1075" s="108"/>
    </row>
    <row r="1076" spans="2:3" x14ac:dyDescent="0.2">
      <c r="B1076" s="33"/>
      <c r="C1076" s="108"/>
    </row>
    <row r="1077" spans="2:3" x14ac:dyDescent="0.2">
      <c r="B1077" s="33"/>
      <c r="C1077" s="108"/>
    </row>
    <row r="1078" spans="2:3" x14ac:dyDescent="0.2">
      <c r="B1078" s="33"/>
      <c r="C1078" s="108"/>
    </row>
    <row r="1079" spans="2:3" x14ac:dyDescent="0.2">
      <c r="B1079" s="33"/>
      <c r="C1079" s="108"/>
    </row>
    <row r="1080" spans="2:3" x14ac:dyDescent="0.2">
      <c r="B1080" s="33"/>
      <c r="C1080" s="108"/>
    </row>
    <row r="1081" spans="2:3" x14ac:dyDescent="0.2">
      <c r="B1081" s="33"/>
      <c r="C1081" s="108"/>
    </row>
    <row r="1082" spans="2:3" x14ac:dyDescent="0.2">
      <c r="B1082" s="33"/>
      <c r="C1082" s="108"/>
    </row>
    <row r="1083" spans="2:3" x14ac:dyDescent="0.2">
      <c r="B1083" s="33"/>
      <c r="C1083" s="108"/>
    </row>
    <row r="1084" spans="2:3" x14ac:dyDescent="0.2">
      <c r="B1084" s="33"/>
      <c r="C1084" s="108"/>
    </row>
    <row r="1085" spans="2:3" x14ac:dyDescent="0.2">
      <c r="B1085" s="33"/>
      <c r="C1085" s="108"/>
    </row>
    <row r="1086" spans="2:3" x14ac:dyDescent="0.2">
      <c r="B1086" s="33"/>
      <c r="C1086" s="108"/>
    </row>
    <row r="1087" spans="2:3" x14ac:dyDescent="0.2">
      <c r="B1087" s="33"/>
      <c r="C1087" s="108"/>
    </row>
    <row r="1088" spans="2:3" x14ac:dyDescent="0.2">
      <c r="B1088" s="33"/>
      <c r="C1088" s="108"/>
    </row>
    <row r="1089" spans="2:3" x14ac:dyDescent="0.2">
      <c r="B1089" s="33"/>
      <c r="C1089" s="108"/>
    </row>
    <row r="1090" spans="2:3" x14ac:dyDescent="0.2">
      <c r="B1090" s="33"/>
      <c r="C1090" s="108"/>
    </row>
    <row r="1091" spans="2:3" x14ac:dyDescent="0.2">
      <c r="B1091" s="33"/>
      <c r="C1091" s="108"/>
    </row>
    <row r="1092" spans="2:3" x14ac:dyDescent="0.2">
      <c r="B1092" s="33"/>
      <c r="C1092" s="108"/>
    </row>
    <row r="1093" spans="2:3" x14ac:dyDescent="0.2">
      <c r="B1093" s="33"/>
      <c r="C1093" s="108"/>
    </row>
    <row r="1094" spans="2:3" x14ac:dyDescent="0.2">
      <c r="B1094" s="33"/>
      <c r="C1094" s="108"/>
    </row>
    <row r="1095" spans="2:3" x14ac:dyDescent="0.2">
      <c r="B1095" s="33"/>
      <c r="C1095" s="108"/>
    </row>
    <row r="1096" spans="2:3" x14ac:dyDescent="0.2">
      <c r="B1096" s="33"/>
      <c r="C1096" s="108"/>
    </row>
    <row r="1097" spans="2:3" x14ac:dyDescent="0.2">
      <c r="B1097" s="33"/>
      <c r="C1097" s="108"/>
    </row>
    <row r="1098" spans="2:3" x14ac:dyDescent="0.2">
      <c r="B1098" s="33"/>
      <c r="C1098" s="108"/>
    </row>
    <row r="1099" spans="2:3" x14ac:dyDescent="0.2">
      <c r="B1099" s="33"/>
      <c r="C1099" s="108"/>
    </row>
    <row r="1100" spans="2:3" x14ac:dyDescent="0.2">
      <c r="B1100" s="33"/>
      <c r="C1100" s="108"/>
    </row>
    <row r="1101" spans="2:3" x14ac:dyDescent="0.2">
      <c r="B1101" s="33"/>
      <c r="C1101" s="108"/>
    </row>
    <row r="1102" spans="2:3" x14ac:dyDescent="0.2">
      <c r="B1102" s="33"/>
      <c r="C1102" s="108"/>
    </row>
    <row r="1103" spans="2:3" x14ac:dyDescent="0.2">
      <c r="B1103" s="33"/>
      <c r="C1103" s="108"/>
    </row>
    <row r="1104" spans="2:3" x14ac:dyDescent="0.2">
      <c r="B1104" s="33"/>
      <c r="C1104" s="108"/>
    </row>
    <row r="1105" spans="2:3" x14ac:dyDescent="0.2">
      <c r="B1105" s="33"/>
      <c r="C1105" s="108"/>
    </row>
    <row r="1106" spans="2:3" x14ac:dyDescent="0.2">
      <c r="B1106" s="33"/>
      <c r="C1106" s="108"/>
    </row>
    <row r="1107" spans="2:3" x14ac:dyDescent="0.2">
      <c r="B1107" s="33"/>
      <c r="C1107" s="108"/>
    </row>
    <row r="1108" spans="2:3" x14ac:dyDescent="0.2">
      <c r="B1108" s="33"/>
      <c r="C1108" s="108"/>
    </row>
    <row r="1109" spans="2:3" x14ac:dyDescent="0.2">
      <c r="B1109" s="33"/>
      <c r="C1109" s="108"/>
    </row>
    <row r="1110" spans="2:3" x14ac:dyDescent="0.2">
      <c r="B1110" s="33"/>
      <c r="C1110" s="108"/>
    </row>
    <row r="1111" spans="2:3" x14ac:dyDescent="0.2">
      <c r="B1111" s="33"/>
      <c r="C1111" s="108"/>
    </row>
    <row r="1112" spans="2:3" x14ac:dyDescent="0.2">
      <c r="B1112" s="33"/>
      <c r="C1112" s="108"/>
    </row>
    <row r="1113" spans="2:3" x14ac:dyDescent="0.2">
      <c r="B1113" s="33"/>
      <c r="C1113" s="108"/>
    </row>
    <row r="1114" spans="2:3" x14ac:dyDescent="0.2">
      <c r="B1114" s="33"/>
      <c r="C1114" s="108"/>
    </row>
    <row r="1115" spans="2:3" x14ac:dyDescent="0.2">
      <c r="B1115" s="33"/>
      <c r="C1115" s="108"/>
    </row>
    <row r="1116" spans="2:3" x14ac:dyDescent="0.2">
      <c r="B1116" s="33"/>
      <c r="C1116" s="108"/>
    </row>
    <row r="1117" spans="2:3" x14ac:dyDescent="0.2">
      <c r="B1117" s="33"/>
      <c r="C1117" s="108"/>
    </row>
    <row r="1118" spans="2:3" x14ac:dyDescent="0.2">
      <c r="B1118" s="33"/>
      <c r="C1118" s="108"/>
    </row>
    <row r="1119" spans="2:3" x14ac:dyDescent="0.2">
      <c r="B1119" s="33"/>
      <c r="C1119" s="108"/>
    </row>
    <row r="1120" spans="2:3" x14ac:dyDescent="0.2">
      <c r="B1120" s="33"/>
      <c r="C1120" s="108"/>
    </row>
    <row r="1121" spans="2:3" x14ac:dyDescent="0.2">
      <c r="B1121" s="33"/>
      <c r="C1121" s="108"/>
    </row>
    <row r="1122" spans="2:3" x14ac:dyDescent="0.2">
      <c r="B1122" s="33"/>
      <c r="C1122" s="108"/>
    </row>
    <row r="1123" spans="2:3" x14ac:dyDescent="0.2">
      <c r="B1123" s="33"/>
      <c r="C1123" s="108"/>
    </row>
    <row r="1124" spans="2:3" x14ac:dyDescent="0.2">
      <c r="B1124" s="33"/>
      <c r="C1124" s="108"/>
    </row>
    <row r="1125" spans="2:3" x14ac:dyDescent="0.2">
      <c r="B1125" s="33"/>
      <c r="C1125" s="108"/>
    </row>
    <row r="1126" spans="2:3" x14ac:dyDescent="0.2">
      <c r="B1126" s="33"/>
      <c r="C1126" s="108"/>
    </row>
    <row r="1127" spans="2:3" x14ac:dyDescent="0.2">
      <c r="B1127" s="33"/>
      <c r="C1127" s="108"/>
    </row>
    <row r="1128" spans="2:3" x14ac:dyDescent="0.2">
      <c r="B1128" s="33"/>
      <c r="C1128" s="108"/>
    </row>
    <row r="1129" spans="2:3" x14ac:dyDescent="0.2">
      <c r="B1129" s="33"/>
      <c r="C1129" s="108"/>
    </row>
    <row r="1130" spans="2:3" x14ac:dyDescent="0.2">
      <c r="B1130" s="33"/>
      <c r="C1130" s="108"/>
    </row>
    <row r="1131" spans="2:3" x14ac:dyDescent="0.2">
      <c r="B1131" s="33"/>
      <c r="C1131" s="108"/>
    </row>
    <row r="1132" spans="2:3" x14ac:dyDescent="0.2">
      <c r="B1132" s="33"/>
      <c r="C1132" s="108"/>
    </row>
    <row r="1133" spans="2:3" x14ac:dyDescent="0.2">
      <c r="B1133" s="33"/>
      <c r="C1133" s="108"/>
    </row>
    <row r="1134" spans="2:3" x14ac:dyDescent="0.2">
      <c r="B1134" s="33"/>
      <c r="C1134" s="108"/>
    </row>
    <row r="1135" spans="2:3" x14ac:dyDescent="0.2">
      <c r="B1135" s="33"/>
      <c r="C1135" s="108"/>
    </row>
    <row r="1136" spans="2:3" x14ac:dyDescent="0.2">
      <c r="B1136" s="33"/>
      <c r="C1136" s="108"/>
    </row>
    <row r="1137" spans="2:3" x14ac:dyDescent="0.2">
      <c r="B1137" s="33"/>
      <c r="C1137" s="108"/>
    </row>
    <row r="1138" spans="2:3" x14ac:dyDescent="0.2">
      <c r="B1138" s="33"/>
      <c r="C1138" s="108"/>
    </row>
    <row r="1139" spans="2:3" x14ac:dyDescent="0.2">
      <c r="B1139" s="33"/>
      <c r="C1139" s="108"/>
    </row>
    <row r="1140" spans="2:3" x14ac:dyDescent="0.2">
      <c r="B1140" s="33"/>
      <c r="C1140" s="108"/>
    </row>
    <row r="1141" spans="2:3" x14ac:dyDescent="0.2">
      <c r="B1141" s="33"/>
      <c r="C1141" s="108"/>
    </row>
    <row r="1142" spans="2:3" x14ac:dyDescent="0.2">
      <c r="B1142" s="33"/>
      <c r="C1142" s="108"/>
    </row>
    <row r="1143" spans="2:3" x14ac:dyDescent="0.2">
      <c r="B1143" s="33"/>
      <c r="C1143" s="108"/>
    </row>
    <row r="1144" spans="2:3" x14ac:dyDescent="0.2">
      <c r="B1144" s="33"/>
      <c r="C1144" s="108"/>
    </row>
    <row r="1145" spans="2:3" x14ac:dyDescent="0.2">
      <c r="B1145" s="33"/>
      <c r="C1145" s="108"/>
    </row>
    <row r="1146" spans="2:3" x14ac:dyDescent="0.2">
      <c r="B1146" s="33"/>
      <c r="C1146" s="108"/>
    </row>
    <row r="1147" spans="2:3" x14ac:dyDescent="0.2">
      <c r="B1147" s="33"/>
      <c r="C1147" s="108"/>
    </row>
    <row r="1148" spans="2:3" x14ac:dyDescent="0.2">
      <c r="B1148" s="33"/>
      <c r="C1148" s="108"/>
    </row>
    <row r="1149" spans="2:3" x14ac:dyDescent="0.2">
      <c r="B1149" s="33"/>
      <c r="C1149" s="108"/>
    </row>
    <row r="1150" spans="2:3" x14ac:dyDescent="0.2">
      <c r="B1150" s="33"/>
      <c r="C1150" s="108"/>
    </row>
    <row r="1151" spans="2:3" x14ac:dyDescent="0.2">
      <c r="B1151" s="33"/>
      <c r="C1151" s="108"/>
    </row>
    <row r="1152" spans="2:3" x14ac:dyDescent="0.2">
      <c r="B1152" s="33"/>
      <c r="C1152" s="108"/>
    </row>
    <row r="1153" spans="2:3" x14ac:dyDescent="0.2">
      <c r="B1153" s="33"/>
      <c r="C1153" s="108"/>
    </row>
    <row r="1154" spans="2:3" x14ac:dyDescent="0.2">
      <c r="B1154" s="33"/>
      <c r="C1154" s="108"/>
    </row>
    <row r="1155" spans="2:3" x14ac:dyDescent="0.2">
      <c r="B1155" s="33"/>
      <c r="C1155" s="108"/>
    </row>
    <row r="1156" spans="2:3" x14ac:dyDescent="0.2">
      <c r="B1156" s="33"/>
      <c r="C1156" s="108"/>
    </row>
    <row r="1157" spans="2:3" x14ac:dyDescent="0.2">
      <c r="B1157" s="33"/>
      <c r="C1157" s="108"/>
    </row>
    <row r="1158" spans="2:3" x14ac:dyDescent="0.2">
      <c r="B1158" s="33"/>
      <c r="C1158" s="108"/>
    </row>
    <row r="1159" spans="2:3" x14ac:dyDescent="0.2">
      <c r="B1159" s="33"/>
      <c r="C1159" s="108"/>
    </row>
    <row r="1160" spans="2:3" x14ac:dyDescent="0.2">
      <c r="B1160" s="33"/>
      <c r="C1160" s="108"/>
    </row>
    <row r="1161" spans="2:3" x14ac:dyDescent="0.2">
      <c r="B1161" s="33"/>
      <c r="C1161" s="108"/>
    </row>
    <row r="1162" spans="2:3" x14ac:dyDescent="0.2">
      <c r="B1162" s="33"/>
      <c r="C1162" s="108"/>
    </row>
    <row r="1163" spans="2:3" x14ac:dyDescent="0.2">
      <c r="B1163" s="33"/>
      <c r="C1163" s="108"/>
    </row>
    <row r="1164" spans="2:3" x14ac:dyDescent="0.2">
      <c r="B1164" s="33"/>
      <c r="C1164" s="108"/>
    </row>
    <row r="1165" spans="2:3" x14ac:dyDescent="0.2">
      <c r="B1165" s="33"/>
      <c r="C1165" s="108"/>
    </row>
    <row r="1166" spans="2:3" x14ac:dyDescent="0.2">
      <c r="B1166" s="33"/>
      <c r="C1166" s="108"/>
    </row>
    <row r="1167" spans="2:3" x14ac:dyDescent="0.2">
      <c r="B1167" s="33"/>
      <c r="C1167" s="108"/>
    </row>
    <row r="1168" spans="2:3" x14ac:dyDescent="0.2">
      <c r="B1168" s="33"/>
      <c r="C1168" s="108"/>
    </row>
    <row r="1169" spans="2:3" x14ac:dyDescent="0.2">
      <c r="B1169" s="33"/>
      <c r="C1169" s="108"/>
    </row>
    <row r="1170" spans="2:3" x14ac:dyDescent="0.2">
      <c r="B1170" s="33"/>
      <c r="C1170" s="108"/>
    </row>
    <row r="1171" spans="2:3" x14ac:dyDescent="0.2">
      <c r="B1171" s="33"/>
      <c r="C1171" s="108"/>
    </row>
    <row r="1172" spans="2:3" x14ac:dyDescent="0.2">
      <c r="B1172" s="33"/>
      <c r="C1172" s="108"/>
    </row>
    <row r="1173" spans="2:3" x14ac:dyDescent="0.2">
      <c r="B1173" s="33"/>
      <c r="C1173" s="108"/>
    </row>
    <row r="1174" spans="2:3" x14ac:dyDescent="0.2">
      <c r="B1174" s="33"/>
      <c r="C1174" s="108"/>
    </row>
    <row r="1175" spans="2:3" x14ac:dyDescent="0.2">
      <c r="B1175" s="33"/>
      <c r="C1175" s="108"/>
    </row>
    <row r="1176" spans="2:3" x14ac:dyDescent="0.2">
      <c r="B1176" s="33"/>
      <c r="C1176" s="108"/>
    </row>
    <row r="1177" spans="2:3" x14ac:dyDescent="0.2">
      <c r="B1177" s="33"/>
      <c r="C1177" s="108"/>
    </row>
    <row r="1178" spans="2:3" x14ac:dyDescent="0.2">
      <c r="B1178" s="33"/>
      <c r="C1178" s="108"/>
    </row>
    <row r="1179" spans="2:3" x14ac:dyDescent="0.2">
      <c r="B1179" s="33"/>
      <c r="C1179" s="108"/>
    </row>
    <row r="1180" spans="2:3" x14ac:dyDescent="0.2">
      <c r="B1180" s="33"/>
      <c r="C1180" s="108"/>
    </row>
    <row r="1181" spans="2:3" x14ac:dyDescent="0.2">
      <c r="B1181" s="33"/>
      <c r="C1181" s="108"/>
    </row>
    <row r="1182" spans="2:3" x14ac:dyDescent="0.2">
      <c r="B1182" s="33"/>
      <c r="C1182" s="108"/>
    </row>
    <row r="1183" spans="2:3" x14ac:dyDescent="0.2">
      <c r="B1183" s="33"/>
      <c r="C1183" s="108"/>
    </row>
    <row r="1184" spans="2:3" x14ac:dyDescent="0.2">
      <c r="B1184" s="33"/>
      <c r="C1184" s="108"/>
    </row>
    <row r="1185" spans="2:3" x14ac:dyDescent="0.2">
      <c r="B1185" s="33"/>
      <c r="C1185" s="108"/>
    </row>
    <row r="1186" spans="2:3" x14ac:dyDescent="0.2">
      <c r="B1186" s="33"/>
      <c r="C1186" s="108"/>
    </row>
    <row r="1187" spans="2:3" x14ac:dyDescent="0.2">
      <c r="B1187" s="33"/>
      <c r="C1187" s="108"/>
    </row>
    <row r="1188" spans="2:3" x14ac:dyDescent="0.2">
      <c r="B1188" s="33"/>
      <c r="C1188" s="108"/>
    </row>
    <row r="1189" spans="2:3" x14ac:dyDescent="0.2">
      <c r="B1189" s="33"/>
      <c r="C1189" s="108"/>
    </row>
    <row r="1190" spans="2:3" x14ac:dyDescent="0.2">
      <c r="B1190" s="33"/>
      <c r="C1190" s="108"/>
    </row>
    <row r="1191" spans="2:3" x14ac:dyDescent="0.2">
      <c r="B1191" s="33"/>
      <c r="C1191" s="108"/>
    </row>
    <row r="1192" spans="2:3" x14ac:dyDescent="0.2">
      <c r="B1192" s="33"/>
      <c r="C1192" s="108"/>
    </row>
    <row r="1193" spans="2:3" x14ac:dyDescent="0.2">
      <c r="B1193" s="33"/>
      <c r="C1193" s="108"/>
    </row>
    <row r="1194" spans="2:3" x14ac:dyDescent="0.2">
      <c r="B1194" s="33"/>
      <c r="C1194" s="108"/>
    </row>
    <row r="1195" spans="2:3" x14ac:dyDescent="0.2">
      <c r="B1195" s="33"/>
      <c r="C1195" s="108"/>
    </row>
    <row r="1196" spans="2:3" x14ac:dyDescent="0.2">
      <c r="B1196" s="33"/>
      <c r="C1196" s="108"/>
    </row>
    <row r="1197" spans="2:3" x14ac:dyDescent="0.2">
      <c r="B1197" s="33"/>
      <c r="C1197" s="108"/>
    </row>
    <row r="1198" spans="2:3" x14ac:dyDescent="0.2">
      <c r="B1198" s="33"/>
      <c r="C1198" s="108"/>
    </row>
    <row r="1199" spans="2:3" x14ac:dyDescent="0.2">
      <c r="B1199" s="33"/>
      <c r="C1199" s="108"/>
    </row>
    <row r="1200" spans="2:3" x14ac:dyDescent="0.2">
      <c r="B1200" s="33"/>
      <c r="C1200" s="108"/>
    </row>
    <row r="1201" spans="2:3" x14ac:dyDescent="0.2">
      <c r="B1201" s="33"/>
      <c r="C1201" s="108"/>
    </row>
    <row r="1202" spans="2:3" x14ac:dyDescent="0.2">
      <c r="B1202" s="33"/>
      <c r="C1202" s="108"/>
    </row>
    <row r="1203" spans="2:3" x14ac:dyDescent="0.2">
      <c r="B1203" s="33"/>
      <c r="C1203" s="108"/>
    </row>
    <row r="1204" spans="2:3" x14ac:dyDescent="0.2">
      <c r="B1204" s="33"/>
      <c r="C1204" s="108"/>
    </row>
    <row r="1205" spans="2:3" x14ac:dyDescent="0.2">
      <c r="B1205" s="33"/>
      <c r="C1205" s="108"/>
    </row>
    <row r="1206" spans="2:3" x14ac:dyDescent="0.2">
      <c r="B1206" s="33"/>
      <c r="C1206" s="108"/>
    </row>
    <row r="1207" spans="2:3" x14ac:dyDescent="0.2">
      <c r="B1207" s="33"/>
      <c r="C1207" s="108"/>
    </row>
    <row r="1208" spans="2:3" x14ac:dyDescent="0.2">
      <c r="B1208" s="33"/>
      <c r="C1208" s="108"/>
    </row>
    <row r="1209" spans="2:3" x14ac:dyDescent="0.2">
      <c r="B1209" s="33"/>
      <c r="C1209" s="108"/>
    </row>
    <row r="1210" spans="2:3" x14ac:dyDescent="0.2">
      <c r="B1210" s="33"/>
      <c r="C1210" s="108"/>
    </row>
    <row r="1211" spans="2:3" x14ac:dyDescent="0.2">
      <c r="B1211" s="33"/>
      <c r="C1211" s="108"/>
    </row>
    <row r="1212" spans="2:3" x14ac:dyDescent="0.2">
      <c r="B1212" s="33"/>
      <c r="C1212" s="108"/>
    </row>
    <row r="1213" spans="2:3" x14ac:dyDescent="0.2">
      <c r="B1213" s="33"/>
      <c r="C1213" s="108"/>
    </row>
    <row r="1214" spans="2:3" x14ac:dyDescent="0.2">
      <c r="B1214" s="33"/>
      <c r="C1214" s="108"/>
    </row>
    <row r="1215" spans="2:3" x14ac:dyDescent="0.2">
      <c r="B1215" s="33"/>
      <c r="C1215" s="108"/>
    </row>
    <row r="1216" spans="2:3" x14ac:dyDescent="0.2">
      <c r="B1216" s="33"/>
      <c r="C1216" s="108"/>
    </row>
    <row r="1217" spans="2:3" x14ac:dyDescent="0.2">
      <c r="B1217" s="33"/>
      <c r="C1217" s="108"/>
    </row>
    <row r="1218" spans="2:3" x14ac:dyDescent="0.2">
      <c r="B1218" s="33"/>
      <c r="C1218" s="108"/>
    </row>
    <row r="1219" spans="2:3" x14ac:dyDescent="0.2">
      <c r="B1219" s="33"/>
      <c r="C1219" s="108"/>
    </row>
    <row r="1220" spans="2:3" x14ac:dyDescent="0.2">
      <c r="B1220" s="33"/>
      <c r="C1220" s="108"/>
    </row>
    <row r="1221" spans="2:3" x14ac:dyDescent="0.2">
      <c r="B1221" s="33"/>
      <c r="C1221" s="108"/>
    </row>
    <row r="1222" spans="2:3" x14ac:dyDescent="0.2">
      <c r="B1222" s="33"/>
      <c r="C1222" s="108"/>
    </row>
    <row r="1223" spans="2:3" x14ac:dyDescent="0.2">
      <c r="B1223" s="33"/>
      <c r="C1223" s="108"/>
    </row>
    <row r="1224" spans="2:3" x14ac:dyDescent="0.2">
      <c r="B1224" s="33"/>
      <c r="C1224" s="108"/>
    </row>
    <row r="1225" spans="2:3" x14ac:dyDescent="0.2">
      <c r="B1225" s="33"/>
      <c r="C1225" s="108"/>
    </row>
    <row r="1226" spans="2:3" x14ac:dyDescent="0.2">
      <c r="B1226" s="33"/>
      <c r="C1226" s="108"/>
    </row>
    <row r="1227" spans="2:3" x14ac:dyDescent="0.2">
      <c r="B1227" s="33"/>
      <c r="C1227" s="108"/>
    </row>
    <row r="1228" spans="2:3" x14ac:dyDescent="0.2">
      <c r="B1228" s="33"/>
      <c r="C1228" s="108"/>
    </row>
  </sheetData>
  <mergeCells count="1">
    <mergeCell ref="F4:G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8"/>
  <sheetViews>
    <sheetView workbookViewId="0">
      <selection activeCell="C10" sqref="C10"/>
    </sheetView>
  </sheetViews>
  <sheetFormatPr defaultRowHeight="12.75" x14ac:dyDescent="0.2"/>
  <cols>
    <col min="1" max="1" width="57.42578125" style="32" bestFit="1" customWidth="1"/>
    <col min="2" max="2" width="10.5703125" style="32" customWidth="1"/>
    <col min="3" max="3" width="14.28515625" style="32" customWidth="1"/>
    <col min="4" max="4" width="15.42578125" style="32" bestFit="1" customWidth="1"/>
    <col min="5" max="5" width="10.140625" style="32" bestFit="1" customWidth="1"/>
    <col min="6" max="6" width="19.85546875" style="32" customWidth="1"/>
    <col min="7" max="7" width="20" style="32" bestFit="1" customWidth="1"/>
    <col min="8" max="8" width="18.85546875" style="32" bestFit="1" customWidth="1"/>
    <col min="9" max="11" width="18.85546875" style="9" bestFit="1" customWidth="1"/>
    <col min="12" max="12" width="18.7109375" style="9" customWidth="1"/>
    <col min="13" max="13" width="13.85546875" style="9" customWidth="1"/>
    <col min="14" max="14" width="9.140625" style="9"/>
    <col min="15" max="15" width="14.5703125" style="9" customWidth="1"/>
    <col min="16" max="16" width="12.7109375" style="9" customWidth="1"/>
    <col min="17" max="17" width="24" style="9" customWidth="1"/>
    <col min="18" max="18" width="21.28515625" style="9" customWidth="1"/>
    <col min="19" max="19" width="23.85546875" style="9" customWidth="1"/>
    <col min="20" max="20" width="18.85546875" style="9" customWidth="1"/>
    <col min="21" max="21" width="22.28515625" style="9" customWidth="1"/>
    <col min="22" max="22" width="26.5703125" style="9" customWidth="1"/>
    <col min="23" max="23" width="23.85546875" style="9" customWidth="1"/>
    <col min="24" max="258" width="9.140625" style="9"/>
    <col min="259" max="259" width="26.5703125" style="9" customWidth="1"/>
    <col min="260" max="260" width="10.5703125" style="9" customWidth="1"/>
    <col min="261" max="261" width="9.42578125" style="9" bestFit="1" customWidth="1"/>
    <col min="262" max="262" width="19.85546875" style="9" customWidth="1"/>
    <col min="263" max="263" width="33.85546875" style="9" customWidth="1"/>
    <col min="264" max="264" width="31.7109375" style="9" customWidth="1"/>
    <col min="265" max="265" width="20.42578125" style="9" customWidth="1"/>
    <col min="266" max="266" width="22" style="9" customWidth="1"/>
    <col min="267" max="267" width="20.85546875" style="9" customWidth="1"/>
    <col min="268" max="268" width="18.7109375" style="9" customWidth="1"/>
    <col min="269" max="269" width="13.85546875" style="9" customWidth="1"/>
    <col min="270" max="270" width="9.140625" style="9"/>
    <col min="271" max="271" width="14.5703125" style="9" customWidth="1"/>
    <col min="272" max="272" width="12.7109375" style="9" customWidth="1"/>
    <col min="273" max="273" width="24" style="9" customWidth="1"/>
    <col min="274" max="274" width="21.28515625" style="9" customWidth="1"/>
    <col min="275" max="275" width="23.85546875" style="9" customWidth="1"/>
    <col min="276" max="276" width="18.85546875" style="9" customWidth="1"/>
    <col min="277" max="277" width="22.28515625" style="9" customWidth="1"/>
    <col min="278" max="278" width="26.5703125" style="9" customWidth="1"/>
    <col min="279" max="279" width="23.85546875" style="9" customWidth="1"/>
    <col min="280" max="514" width="9.140625" style="9"/>
    <col min="515" max="515" width="26.5703125" style="9" customWidth="1"/>
    <col min="516" max="516" width="10.5703125" style="9" customWidth="1"/>
    <col min="517" max="517" width="9.42578125" style="9" bestFit="1" customWidth="1"/>
    <col min="518" max="518" width="19.85546875" style="9" customWidth="1"/>
    <col min="519" max="519" width="33.85546875" style="9" customWidth="1"/>
    <col min="520" max="520" width="31.7109375" style="9" customWidth="1"/>
    <col min="521" max="521" width="20.42578125" style="9" customWidth="1"/>
    <col min="522" max="522" width="22" style="9" customWidth="1"/>
    <col min="523" max="523" width="20.85546875" style="9" customWidth="1"/>
    <col min="524" max="524" width="18.7109375" style="9" customWidth="1"/>
    <col min="525" max="525" width="13.85546875" style="9" customWidth="1"/>
    <col min="526" max="526" width="9.140625" style="9"/>
    <col min="527" max="527" width="14.5703125" style="9" customWidth="1"/>
    <col min="528" max="528" width="12.7109375" style="9" customWidth="1"/>
    <col min="529" max="529" width="24" style="9" customWidth="1"/>
    <col min="530" max="530" width="21.28515625" style="9" customWidth="1"/>
    <col min="531" max="531" width="23.85546875" style="9" customWidth="1"/>
    <col min="532" max="532" width="18.85546875" style="9" customWidth="1"/>
    <col min="533" max="533" width="22.28515625" style="9" customWidth="1"/>
    <col min="534" max="534" width="26.5703125" style="9" customWidth="1"/>
    <col min="535" max="535" width="23.85546875" style="9" customWidth="1"/>
    <col min="536" max="770" width="9.140625" style="9"/>
    <col min="771" max="771" width="26.5703125" style="9" customWidth="1"/>
    <col min="772" max="772" width="10.5703125" style="9" customWidth="1"/>
    <col min="773" max="773" width="9.42578125" style="9" bestFit="1" customWidth="1"/>
    <col min="774" max="774" width="19.85546875" style="9" customWidth="1"/>
    <col min="775" max="775" width="33.85546875" style="9" customWidth="1"/>
    <col min="776" max="776" width="31.7109375" style="9" customWidth="1"/>
    <col min="777" max="777" width="20.42578125" style="9" customWidth="1"/>
    <col min="778" max="778" width="22" style="9" customWidth="1"/>
    <col min="779" max="779" width="20.85546875" style="9" customWidth="1"/>
    <col min="780" max="780" width="18.7109375" style="9" customWidth="1"/>
    <col min="781" max="781" width="13.85546875" style="9" customWidth="1"/>
    <col min="782" max="782" width="9.140625" style="9"/>
    <col min="783" max="783" width="14.5703125" style="9" customWidth="1"/>
    <col min="784" max="784" width="12.7109375" style="9" customWidth="1"/>
    <col min="785" max="785" width="24" style="9" customWidth="1"/>
    <col min="786" max="786" width="21.28515625" style="9" customWidth="1"/>
    <col min="787" max="787" width="23.85546875" style="9" customWidth="1"/>
    <col min="788" max="788" width="18.85546875" style="9" customWidth="1"/>
    <col min="789" max="789" width="22.28515625" style="9" customWidth="1"/>
    <col min="790" max="790" width="26.5703125" style="9" customWidth="1"/>
    <col min="791" max="791" width="23.85546875" style="9" customWidth="1"/>
    <col min="792" max="1026" width="9.140625" style="9"/>
    <col min="1027" max="1027" width="26.5703125" style="9" customWidth="1"/>
    <col min="1028" max="1028" width="10.5703125" style="9" customWidth="1"/>
    <col min="1029" max="1029" width="9.42578125" style="9" bestFit="1" customWidth="1"/>
    <col min="1030" max="1030" width="19.85546875" style="9" customWidth="1"/>
    <col min="1031" max="1031" width="33.85546875" style="9" customWidth="1"/>
    <col min="1032" max="1032" width="31.7109375" style="9" customWidth="1"/>
    <col min="1033" max="1033" width="20.42578125" style="9" customWidth="1"/>
    <col min="1034" max="1034" width="22" style="9" customWidth="1"/>
    <col min="1035" max="1035" width="20.85546875" style="9" customWidth="1"/>
    <col min="1036" max="1036" width="18.7109375" style="9" customWidth="1"/>
    <col min="1037" max="1037" width="13.85546875" style="9" customWidth="1"/>
    <col min="1038" max="1038" width="9.140625" style="9"/>
    <col min="1039" max="1039" width="14.5703125" style="9" customWidth="1"/>
    <col min="1040" max="1040" width="12.7109375" style="9" customWidth="1"/>
    <col min="1041" max="1041" width="24" style="9" customWidth="1"/>
    <col min="1042" max="1042" width="21.28515625" style="9" customWidth="1"/>
    <col min="1043" max="1043" width="23.85546875" style="9" customWidth="1"/>
    <col min="1044" max="1044" width="18.85546875" style="9" customWidth="1"/>
    <col min="1045" max="1045" width="22.28515625" style="9" customWidth="1"/>
    <col min="1046" max="1046" width="26.5703125" style="9" customWidth="1"/>
    <col min="1047" max="1047" width="23.85546875" style="9" customWidth="1"/>
    <col min="1048" max="1282" width="9.140625" style="9"/>
    <col min="1283" max="1283" width="26.5703125" style="9" customWidth="1"/>
    <col min="1284" max="1284" width="10.5703125" style="9" customWidth="1"/>
    <col min="1285" max="1285" width="9.42578125" style="9" bestFit="1" customWidth="1"/>
    <col min="1286" max="1286" width="19.85546875" style="9" customWidth="1"/>
    <col min="1287" max="1287" width="33.85546875" style="9" customWidth="1"/>
    <col min="1288" max="1288" width="31.7109375" style="9" customWidth="1"/>
    <col min="1289" max="1289" width="20.42578125" style="9" customWidth="1"/>
    <col min="1290" max="1290" width="22" style="9" customWidth="1"/>
    <col min="1291" max="1291" width="20.85546875" style="9" customWidth="1"/>
    <col min="1292" max="1292" width="18.7109375" style="9" customWidth="1"/>
    <col min="1293" max="1293" width="13.85546875" style="9" customWidth="1"/>
    <col min="1294" max="1294" width="9.140625" style="9"/>
    <col min="1295" max="1295" width="14.5703125" style="9" customWidth="1"/>
    <col min="1296" max="1296" width="12.7109375" style="9" customWidth="1"/>
    <col min="1297" max="1297" width="24" style="9" customWidth="1"/>
    <col min="1298" max="1298" width="21.28515625" style="9" customWidth="1"/>
    <col min="1299" max="1299" width="23.85546875" style="9" customWidth="1"/>
    <col min="1300" max="1300" width="18.85546875" style="9" customWidth="1"/>
    <col min="1301" max="1301" width="22.28515625" style="9" customWidth="1"/>
    <col min="1302" max="1302" width="26.5703125" style="9" customWidth="1"/>
    <col min="1303" max="1303" width="23.85546875" style="9" customWidth="1"/>
    <col min="1304" max="1538" width="9.140625" style="9"/>
    <col min="1539" max="1539" width="26.5703125" style="9" customWidth="1"/>
    <col min="1540" max="1540" width="10.5703125" style="9" customWidth="1"/>
    <col min="1541" max="1541" width="9.42578125" style="9" bestFit="1" customWidth="1"/>
    <col min="1542" max="1542" width="19.85546875" style="9" customWidth="1"/>
    <col min="1543" max="1543" width="33.85546875" style="9" customWidth="1"/>
    <col min="1544" max="1544" width="31.7109375" style="9" customWidth="1"/>
    <col min="1545" max="1545" width="20.42578125" style="9" customWidth="1"/>
    <col min="1546" max="1546" width="22" style="9" customWidth="1"/>
    <col min="1547" max="1547" width="20.85546875" style="9" customWidth="1"/>
    <col min="1548" max="1548" width="18.7109375" style="9" customWidth="1"/>
    <col min="1549" max="1549" width="13.85546875" style="9" customWidth="1"/>
    <col min="1550" max="1550" width="9.140625" style="9"/>
    <col min="1551" max="1551" width="14.5703125" style="9" customWidth="1"/>
    <col min="1552" max="1552" width="12.7109375" style="9" customWidth="1"/>
    <col min="1553" max="1553" width="24" style="9" customWidth="1"/>
    <col min="1554" max="1554" width="21.28515625" style="9" customWidth="1"/>
    <col min="1555" max="1555" width="23.85546875" style="9" customWidth="1"/>
    <col min="1556" max="1556" width="18.85546875" style="9" customWidth="1"/>
    <col min="1557" max="1557" width="22.28515625" style="9" customWidth="1"/>
    <col min="1558" max="1558" width="26.5703125" style="9" customWidth="1"/>
    <col min="1559" max="1559" width="23.85546875" style="9" customWidth="1"/>
    <col min="1560" max="1794" width="9.140625" style="9"/>
    <col min="1795" max="1795" width="26.5703125" style="9" customWidth="1"/>
    <col min="1796" max="1796" width="10.5703125" style="9" customWidth="1"/>
    <col min="1797" max="1797" width="9.42578125" style="9" bestFit="1" customWidth="1"/>
    <col min="1798" max="1798" width="19.85546875" style="9" customWidth="1"/>
    <col min="1799" max="1799" width="33.85546875" style="9" customWidth="1"/>
    <col min="1800" max="1800" width="31.7109375" style="9" customWidth="1"/>
    <col min="1801" max="1801" width="20.42578125" style="9" customWidth="1"/>
    <col min="1802" max="1802" width="22" style="9" customWidth="1"/>
    <col min="1803" max="1803" width="20.85546875" style="9" customWidth="1"/>
    <col min="1804" max="1804" width="18.7109375" style="9" customWidth="1"/>
    <col min="1805" max="1805" width="13.85546875" style="9" customWidth="1"/>
    <col min="1806" max="1806" width="9.140625" style="9"/>
    <col min="1807" max="1807" width="14.5703125" style="9" customWidth="1"/>
    <col min="1808" max="1808" width="12.7109375" style="9" customWidth="1"/>
    <col min="1809" max="1809" width="24" style="9" customWidth="1"/>
    <col min="1810" max="1810" width="21.28515625" style="9" customWidth="1"/>
    <col min="1811" max="1811" width="23.85546875" style="9" customWidth="1"/>
    <col min="1812" max="1812" width="18.85546875" style="9" customWidth="1"/>
    <col min="1813" max="1813" width="22.28515625" style="9" customWidth="1"/>
    <col min="1814" max="1814" width="26.5703125" style="9" customWidth="1"/>
    <col min="1815" max="1815" width="23.85546875" style="9" customWidth="1"/>
    <col min="1816" max="2050" width="9.140625" style="9"/>
    <col min="2051" max="2051" width="26.5703125" style="9" customWidth="1"/>
    <col min="2052" max="2052" width="10.5703125" style="9" customWidth="1"/>
    <col min="2053" max="2053" width="9.42578125" style="9" bestFit="1" customWidth="1"/>
    <col min="2054" max="2054" width="19.85546875" style="9" customWidth="1"/>
    <col min="2055" max="2055" width="33.85546875" style="9" customWidth="1"/>
    <col min="2056" max="2056" width="31.7109375" style="9" customWidth="1"/>
    <col min="2057" max="2057" width="20.42578125" style="9" customWidth="1"/>
    <col min="2058" max="2058" width="22" style="9" customWidth="1"/>
    <col min="2059" max="2059" width="20.85546875" style="9" customWidth="1"/>
    <col min="2060" max="2060" width="18.7109375" style="9" customWidth="1"/>
    <col min="2061" max="2061" width="13.85546875" style="9" customWidth="1"/>
    <col min="2062" max="2062" width="9.140625" style="9"/>
    <col min="2063" max="2063" width="14.5703125" style="9" customWidth="1"/>
    <col min="2064" max="2064" width="12.7109375" style="9" customWidth="1"/>
    <col min="2065" max="2065" width="24" style="9" customWidth="1"/>
    <col min="2066" max="2066" width="21.28515625" style="9" customWidth="1"/>
    <col min="2067" max="2067" width="23.85546875" style="9" customWidth="1"/>
    <col min="2068" max="2068" width="18.85546875" style="9" customWidth="1"/>
    <col min="2069" max="2069" width="22.28515625" style="9" customWidth="1"/>
    <col min="2070" max="2070" width="26.5703125" style="9" customWidth="1"/>
    <col min="2071" max="2071" width="23.85546875" style="9" customWidth="1"/>
    <col min="2072" max="2306" width="9.140625" style="9"/>
    <col min="2307" max="2307" width="26.5703125" style="9" customWidth="1"/>
    <col min="2308" max="2308" width="10.5703125" style="9" customWidth="1"/>
    <col min="2309" max="2309" width="9.42578125" style="9" bestFit="1" customWidth="1"/>
    <col min="2310" max="2310" width="19.85546875" style="9" customWidth="1"/>
    <col min="2311" max="2311" width="33.85546875" style="9" customWidth="1"/>
    <col min="2312" max="2312" width="31.7109375" style="9" customWidth="1"/>
    <col min="2313" max="2313" width="20.42578125" style="9" customWidth="1"/>
    <col min="2314" max="2314" width="22" style="9" customWidth="1"/>
    <col min="2315" max="2315" width="20.85546875" style="9" customWidth="1"/>
    <col min="2316" max="2316" width="18.7109375" style="9" customWidth="1"/>
    <col min="2317" max="2317" width="13.85546875" style="9" customWidth="1"/>
    <col min="2318" max="2318" width="9.140625" style="9"/>
    <col min="2319" max="2319" width="14.5703125" style="9" customWidth="1"/>
    <col min="2320" max="2320" width="12.7109375" style="9" customWidth="1"/>
    <col min="2321" max="2321" width="24" style="9" customWidth="1"/>
    <col min="2322" max="2322" width="21.28515625" style="9" customWidth="1"/>
    <col min="2323" max="2323" width="23.85546875" style="9" customWidth="1"/>
    <col min="2324" max="2324" width="18.85546875" style="9" customWidth="1"/>
    <col min="2325" max="2325" width="22.28515625" style="9" customWidth="1"/>
    <col min="2326" max="2326" width="26.5703125" style="9" customWidth="1"/>
    <col min="2327" max="2327" width="23.85546875" style="9" customWidth="1"/>
    <col min="2328" max="2562" width="9.140625" style="9"/>
    <col min="2563" max="2563" width="26.5703125" style="9" customWidth="1"/>
    <col min="2564" max="2564" width="10.5703125" style="9" customWidth="1"/>
    <col min="2565" max="2565" width="9.42578125" style="9" bestFit="1" customWidth="1"/>
    <col min="2566" max="2566" width="19.85546875" style="9" customWidth="1"/>
    <col min="2567" max="2567" width="33.85546875" style="9" customWidth="1"/>
    <col min="2568" max="2568" width="31.7109375" style="9" customWidth="1"/>
    <col min="2569" max="2569" width="20.42578125" style="9" customWidth="1"/>
    <col min="2570" max="2570" width="22" style="9" customWidth="1"/>
    <col min="2571" max="2571" width="20.85546875" style="9" customWidth="1"/>
    <col min="2572" max="2572" width="18.7109375" style="9" customWidth="1"/>
    <col min="2573" max="2573" width="13.85546875" style="9" customWidth="1"/>
    <col min="2574" max="2574" width="9.140625" style="9"/>
    <col min="2575" max="2575" width="14.5703125" style="9" customWidth="1"/>
    <col min="2576" max="2576" width="12.7109375" style="9" customWidth="1"/>
    <col min="2577" max="2577" width="24" style="9" customWidth="1"/>
    <col min="2578" max="2578" width="21.28515625" style="9" customWidth="1"/>
    <col min="2579" max="2579" width="23.85546875" style="9" customWidth="1"/>
    <col min="2580" max="2580" width="18.85546875" style="9" customWidth="1"/>
    <col min="2581" max="2581" width="22.28515625" style="9" customWidth="1"/>
    <col min="2582" max="2582" width="26.5703125" style="9" customWidth="1"/>
    <col min="2583" max="2583" width="23.85546875" style="9" customWidth="1"/>
    <col min="2584" max="2818" width="9.140625" style="9"/>
    <col min="2819" max="2819" width="26.5703125" style="9" customWidth="1"/>
    <col min="2820" max="2820" width="10.5703125" style="9" customWidth="1"/>
    <col min="2821" max="2821" width="9.42578125" style="9" bestFit="1" customWidth="1"/>
    <col min="2822" max="2822" width="19.85546875" style="9" customWidth="1"/>
    <col min="2823" max="2823" width="33.85546875" style="9" customWidth="1"/>
    <col min="2824" max="2824" width="31.7109375" style="9" customWidth="1"/>
    <col min="2825" max="2825" width="20.42578125" style="9" customWidth="1"/>
    <col min="2826" max="2826" width="22" style="9" customWidth="1"/>
    <col min="2827" max="2827" width="20.85546875" style="9" customWidth="1"/>
    <col min="2828" max="2828" width="18.7109375" style="9" customWidth="1"/>
    <col min="2829" max="2829" width="13.85546875" style="9" customWidth="1"/>
    <col min="2830" max="2830" width="9.140625" style="9"/>
    <col min="2831" max="2831" width="14.5703125" style="9" customWidth="1"/>
    <col min="2832" max="2832" width="12.7109375" style="9" customWidth="1"/>
    <col min="2833" max="2833" width="24" style="9" customWidth="1"/>
    <col min="2834" max="2834" width="21.28515625" style="9" customWidth="1"/>
    <col min="2835" max="2835" width="23.85546875" style="9" customWidth="1"/>
    <col min="2836" max="2836" width="18.85546875" style="9" customWidth="1"/>
    <col min="2837" max="2837" width="22.28515625" style="9" customWidth="1"/>
    <col min="2838" max="2838" width="26.5703125" style="9" customWidth="1"/>
    <col min="2839" max="2839" width="23.85546875" style="9" customWidth="1"/>
    <col min="2840" max="3074" width="9.140625" style="9"/>
    <col min="3075" max="3075" width="26.5703125" style="9" customWidth="1"/>
    <col min="3076" max="3076" width="10.5703125" style="9" customWidth="1"/>
    <col min="3077" max="3077" width="9.42578125" style="9" bestFit="1" customWidth="1"/>
    <col min="3078" max="3078" width="19.85546875" style="9" customWidth="1"/>
    <col min="3079" max="3079" width="33.85546875" style="9" customWidth="1"/>
    <col min="3080" max="3080" width="31.7109375" style="9" customWidth="1"/>
    <col min="3081" max="3081" width="20.42578125" style="9" customWidth="1"/>
    <col min="3082" max="3082" width="22" style="9" customWidth="1"/>
    <col min="3083" max="3083" width="20.85546875" style="9" customWidth="1"/>
    <col min="3084" max="3084" width="18.7109375" style="9" customWidth="1"/>
    <col min="3085" max="3085" width="13.85546875" style="9" customWidth="1"/>
    <col min="3086" max="3086" width="9.140625" style="9"/>
    <col min="3087" max="3087" width="14.5703125" style="9" customWidth="1"/>
    <col min="3088" max="3088" width="12.7109375" style="9" customWidth="1"/>
    <col min="3089" max="3089" width="24" style="9" customWidth="1"/>
    <col min="3090" max="3090" width="21.28515625" style="9" customWidth="1"/>
    <col min="3091" max="3091" width="23.85546875" style="9" customWidth="1"/>
    <col min="3092" max="3092" width="18.85546875" style="9" customWidth="1"/>
    <col min="3093" max="3093" width="22.28515625" style="9" customWidth="1"/>
    <col min="3094" max="3094" width="26.5703125" style="9" customWidth="1"/>
    <col min="3095" max="3095" width="23.85546875" style="9" customWidth="1"/>
    <col min="3096" max="3330" width="9.140625" style="9"/>
    <col min="3331" max="3331" width="26.5703125" style="9" customWidth="1"/>
    <col min="3332" max="3332" width="10.5703125" style="9" customWidth="1"/>
    <col min="3333" max="3333" width="9.42578125" style="9" bestFit="1" customWidth="1"/>
    <col min="3334" max="3334" width="19.85546875" style="9" customWidth="1"/>
    <col min="3335" max="3335" width="33.85546875" style="9" customWidth="1"/>
    <col min="3336" max="3336" width="31.7109375" style="9" customWidth="1"/>
    <col min="3337" max="3337" width="20.42578125" style="9" customWidth="1"/>
    <col min="3338" max="3338" width="22" style="9" customWidth="1"/>
    <col min="3339" max="3339" width="20.85546875" style="9" customWidth="1"/>
    <col min="3340" max="3340" width="18.7109375" style="9" customWidth="1"/>
    <col min="3341" max="3341" width="13.85546875" style="9" customWidth="1"/>
    <col min="3342" max="3342" width="9.140625" style="9"/>
    <col min="3343" max="3343" width="14.5703125" style="9" customWidth="1"/>
    <col min="3344" max="3344" width="12.7109375" style="9" customWidth="1"/>
    <col min="3345" max="3345" width="24" style="9" customWidth="1"/>
    <col min="3346" max="3346" width="21.28515625" style="9" customWidth="1"/>
    <col min="3347" max="3347" width="23.85546875" style="9" customWidth="1"/>
    <col min="3348" max="3348" width="18.85546875" style="9" customWidth="1"/>
    <col min="3349" max="3349" width="22.28515625" style="9" customWidth="1"/>
    <col min="3350" max="3350" width="26.5703125" style="9" customWidth="1"/>
    <col min="3351" max="3351" width="23.85546875" style="9" customWidth="1"/>
    <col min="3352" max="3586" width="9.140625" style="9"/>
    <col min="3587" max="3587" width="26.5703125" style="9" customWidth="1"/>
    <col min="3588" max="3588" width="10.5703125" style="9" customWidth="1"/>
    <col min="3589" max="3589" width="9.42578125" style="9" bestFit="1" customWidth="1"/>
    <col min="3590" max="3590" width="19.85546875" style="9" customWidth="1"/>
    <col min="3591" max="3591" width="33.85546875" style="9" customWidth="1"/>
    <col min="3592" max="3592" width="31.7109375" style="9" customWidth="1"/>
    <col min="3593" max="3593" width="20.42578125" style="9" customWidth="1"/>
    <col min="3594" max="3594" width="22" style="9" customWidth="1"/>
    <col min="3595" max="3595" width="20.85546875" style="9" customWidth="1"/>
    <col min="3596" max="3596" width="18.7109375" style="9" customWidth="1"/>
    <col min="3597" max="3597" width="13.85546875" style="9" customWidth="1"/>
    <col min="3598" max="3598" width="9.140625" style="9"/>
    <col min="3599" max="3599" width="14.5703125" style="9" customWidth="1"/>
    <col min="3600" max="3600" width="12.7109375" style="9" customWidth="1"/>
    <col min="3601" max="3601" width="24" style="9" customWidth="1"/>
    <col min="3602" max="3602" width="21.28515625" style="9" customWidth="1"/>
    <col min="3603" max="3603" width="23.85546875" style="9" customWidth="1"/>
    <col min="3604" max="3604" width="18.85546875" style="9" customWidth="1"/>
    <col min="3605" max="3605" width="22.28515625" style="9" customWidth="1"/>
    <col min="3606" max="3606" width="26.5703125" style="9" customWidth="1"/>
    <col min="3607" max="3607" width="23.85546875" style="9" customWidth="1"/>
    <col min="3608" max="3842" width="9.140625" style="9"/>
    <col min="3843" max="3843" width="26.5703125" style="9" customWidth="1"/>
    <col min="3844" max="3844" width="10.5703125" style="9" customWidth="1"/>
    <col min="3845" max="3845" width="9.42578125" style="9" bestFit="1" customWidth="1"/>
    <col min="3846" max="3846" width="19.85546875" style="9" customWidth="1"/>
    <col min="3847" max="3847" width="33.85546875" style="9" customWidth="1"/>
    <col min="3848" max="3848" width="31.7109375" style="9" customWidth="1"/>
    <col min="3849" max="3849" width="20.42578125" style="9" customWidth="1"/>
    <col min="3850" max="3850" width="22" style="9" customWidth="1"/>
    <col min="3851" max="3851" width="20.85546875" style="9" customWidth="1"/>
    <col min="3852" max="3852" width="18.7109375" style="9" customWidth="1"/>
    <col min="3853" max="3853" width="13.85546875" style="9" customWidth="1"/>
    <col min="3854" max="3854" width="9.140625" style="9"/>
    <col min="3855" max="3855" width="14.5703125" style="9" customWidth="1"/>
    <col min="3856" max="3856" width="12.7109375" style="9" customWidth="1"/>
    <col min="3857" max="3857" width="24" style="9" customWidth="1"/>
    <col min="3858" max="3858" width="21.28515625" style="9" customWidth="1"/>
    <col min="3859" max="3859" width="23.85546875" style="9" customWidth="1"/>
    <col min="3860" max="3860" width="18.85546875" style="9" customWidth="1"/>
    <col min="3861" max="3861" width="22.28515625" style="9" customWidth="1"/>
    <col min="3862" max="3862" width="26.5703125" style="9" customWidth="1"/>
    <col min="3863" max="3863" width="23.85546875" style="9" customWidth="1"/>
    <col min="3864" max="4098" width="9.140625" style="9"/>
    <col min="4099" max="4099" width="26.5703125" style="9" customWidth="1"/>
    <col min="4100" max="4100" width="10.5703125" style="9" customWidth="1"/>
    <col min="4101" max="4101" width="9.42578125" style="9" bestFit="1" customWidth="1"/>
    <col min="4102" max="4102" width="19.85546875" style="9" customWidth="1"/>
    <col min="4103" max="4103" width="33.85546875" style="9" customWidth="1"/>
    <col min="4104" max="4104" width="31.7109375" style="9" customWidth="1"/>
    <col min="4105" max="4105" width="20.42578125" style="9" customWidth="1"/>
    <col min="4106" max="4106" width="22" style="9" customWidth="1"/>
    <col min="4107" max="4107" width="20.85546875" style="9" customWidth="1"/>
    <col min="4108" max="4108" width="18.7109375" style="9" customWidth="1"/>
    <col min="4109" max="4109" width="13.85546875" style="9" customWidth="1"/>
    <col min="4110" max="4110" width="9.140625" style="9"/>
    <col min="4111" max="4111" width="14.5703125" style="9" customWidth="1"/>
    <col min="4112" max="4112" width="12.7109375" style="9" customWidth="1"/>
    <col min="4113" max="4113" width="24" style="9" customWidth="1"/>
    <col min="4114" max="4114" width="21.28515625" style="9" customWidth="1"/>
    <col min="4115" max="4115" width="23.85546875" style="9" customWidth="1"/>
    <col min="4116" max="4116" width="18.85546875" style="9" customWidth="1"/>
    <col min="4117" max="4117" width="22.28515625" style="9" customWidth="1"/>
    <col min="4118" max="4118" width="26.5703125" style="9" customWidth="1"/>
    <col min="4119" max="4119" width="23.85546875" style="9" customWidth="1"/>
    <col min="4120" max="4354" width="9.140625" style="9"/>
    <col min="4355" max="4355" width="26.5703125" style="9" customWidth="1"/>
    <col min="4356" max="4356" width="10.5703125" style="9" customWidth="1"/>
    <col min="4357" max="4357" width="9.42578125" style="9" bestFit="1" customWidth="1"/>
    <col min="4358" max="4358" width="19.85546875" style="9" customWidth="1"/>
    <col min="4359" max="4359" width="33.85546875" style="9" customWidth="1"/>
    <col min="4360" max="4360" width="31.7109375" style="9" customWidth="1"/>
    <col min="4361" max="4361" width="20.42578125" style="9" customWidth="1"/>
    <col min="4362" max="4362" width="22" style="9" customWidth="1"/>
    <col min="4363" max="4363" width="20.85546875" style="9" customWidth="1"/>
    <col min="4364" max="4364" width="18.7109375" style="9" customWidth="1"/>
    <col min="4365" max="4365" width="13.85546875" style="9" customWidth="1"/>
    <col min="4366" max="4366" width="9.140625" style="9"/>
    <col min="4367" max="4367" width="14.5703125" style="9" customWidth="1"/>
    <col min="4368" max="4368" width="12.7109375" style="9" customWidth="1"/>
    <col min="4369" max="4369" width="24" style="9" customWidth="1"/>
    <col min="4370" max="4370" width="21.28515625" style="9" customWidth="1"/>
    <col min="4371" max="4371" width="23.85546875" style="9" customWidth="1"/>
    <col min="4372" max="4372" width="18.85546875" style="9" customWidth="1"/>
    <col min="4373" max="4373" width="22.28515625" style="9" customWidth="1"/>
    <col min="4374" max="4374" width="26.5703125" style="9" customWidth="1"/>
    <col min="4375" max="4375" width="23.85546875" style="9" customWidth="1"/>
    <col min="4376" max="4610" width="9.140625" style="9"/>
    <col min="4611" max="4611" width="26.5703125" style="9" customWidth="1"/>
    <col min="4612" max="4612" width="10.5703125" style="9" customWidth="1"/>
    <col min="4613" max="4613" width="9.42578125" style="9" bestFit="1" customWidth="1"/>
    <col min="4614" max="4614" width="19.85546875" style="9" customWidth="1"/>
    <col min="4615" max="4615" width="33.85546875" style="9" customWidth="1"/>
    <col min="4616" max="4616" width="31.7109375" style="9" customWidth="1"/>
    <col min="4617" max="4617" width="20.42578125" style="9" customWidth="1"/>
    <col min="4618" max="4618" width="22" style="9" customWidth="1"/>
    <col min="4619" max="4619" width="20.85546875" style="9" customWidth="1"/>
    <col min="4620" max="4620" width="18.7109375" style="9" customWidth="1"/>
    <col min="4621" max="4621" width="13.85546875" style="9" customWidth="1"/>
    <col min="4622" max="4622" width="9.140625" style="9"/>
    <col min="4623" max="4623" width="14.5703125" style="9" customWidth="1"/>
    <col min="4624" max="4624" width="12.7109375" style="9" customWidth="1"/>
    <col min="4625" max="4625" width="24" style="9" customWidth="1"/>
    <col min="4626" max="4626" width="21.28515625" style="9" customWidth="1"/>
    <col min="4627" max="4627" width="23.85546875" style="9" customWidth="1"/>
    <col min="4628" max="4628" width="18.85546875" style="9" customWidth="1"/>
    <col min="4629" max="4629" width="22.28515625" style="9" customWidth="1"/>
    <col min="4630" max="4630" width="26.5703125" style="9" customWidth="1"/>
    <col min="4631" max="4631" width="23.85546875" style="9" customWidth="1"/>
    <col min="4632" max="4866" width="9.140625" style="9"/>
    <col min="4867" max="4867" width="26.5703125" style="9" customWidth="1"/>
    <col min="4868" max="4868" width="10.5703125" style="9" customWidth="1"/>
    <col min="4869" max="4869" width="9.42578125" style="9" bestFit="1" customWidth="1"/>
    <col min="4870" max="4870" width="19.85546875" style="9" customWidth="1"/>
    <col min="4871" max="4871" width="33.85546875" style="9" customWidth="1"/>
    <col min="4872" max="4872" width="31.7109375" style="9" customWidth="1"/>
    <col min="4873" max="4873" width="20.42578125" style="9" customWidth="1"/>
    <col min="4874" max="4874" width="22" style="9" customWidth="1"/>
    <col min="4875" max="4875" width="20.85546875" style="9" customWidth="1"/>
    <col min="4876" max="4876" width="18.7109375" style="9" customWidth="1"/>
    <col min="4877" max="4877" width="13.85546875" style="9" customWidth="1"/>
    <col min="4878" max="4878" width="9.140625" style="9"/>
    <col min="4879" max="4879" width="14.5703125" style="9" customWidth="1"/>
    <col min="4880" max="4880" width="12.7109375" style="9" customWidth="1"/>
    <col min="4881" max="4881" width="24" style="9" customWidth="1"/>
    <col min="4882" max="4882" width="21.28515625" style="9" customWidth="1"/>
    <col min="4883" max="4883" width="23.85546875" style="9" customWidth="1"/>
    <col min="4884" max="4884" width="18.85546875" style="9" customWidth="1"/>
    <col min="4885" max="4885" width="22.28515625" style="9" customWidth="1"/>
    <col min="4886" max="4886" width="26.5703125" style="9" customWidth="1"/>
    <col min="4887" max="4887" width="23.85546875" style="9" customWidth="1"/>
    <col min="4888" max="5122" width="9.140625" style="9"/>
    <col min="5123" max="5123" width="26.5703125" style="9" customWidth="1"/>
    <col min="5124" max="5124" width="10.5703125" style="9" customWidth="1"/>
    <col min="5125" max="5125" width="9.42578125" style="9" bestFit="1" customWidth="1"/>
    <col min="5126" max="5126" width="19.85546875" style="9" customWidth="1"/>
    <col min="5127" max="5127" width="33.85546875" style="9" customWidth="1"/>
    <col min="5128" max="5128" width="31.7109375" style="9" customWidth="1"/>
    <col min="5129" max="5129" width="20.42578125" style="9" customWidth="1"/>
    <col min="5130" max="5130" width="22" style="9" customWidth="1"/>
    <col min="5131" max="5131" width="20.85546875" style="9" customWidth="1"/>
    <col min="5132" max="5132" width="18.7109375" style="9" customWidth="1"/>
    <col min="5133" max="5133" width="13.85546875" style="9" customWidth="1"/>
    <col min="5134" max="5134" width="9.140625" style="9"/>
    <col min="5135" max="5135" width="14.5703125" style="9" customWidth="1"/>
    <col min="5136" max="5136" width="12.7109375" style="9" customWidth="1"/>
    <col min="5137" max="5137" width="24" style="9" customWidth="1"/>
    <col min="5138" max="5138" width="21.28515625" style="9" customWidth="1"/>
    <col min="5139" max="5139" width="23.85546875" style="9" customWidth="1"/>
    <col min="5140" max="5140" width="18.85546875" style="9" customWidth="1"/>
    <col min="5141" max="5141" width="22.28515625" style="9" customWidth="1"/>
    <col min="5142" max="5142" width="26.5703125" style="9" customWidth="1"/>
    <col min="5143" max="5143" width="23.85546875" style="9" customWidth="1"/>
    <col min="5144" max="5378" width="9.140625" style="9"/>
    <col min="5379" max="5379" width="26.5703125" style="9" customWidth="1"/>
    <col min="5380" max="5380" width="10.5703125" style="9" customWidth="1"/>
    <col min="5381" max="5381" width="9.42578125" style="9" bestFit="1" customWidth="1"/>
    <col min="5382" max="5382" width="19.85546875" style="9" customWidth="1"/>
    <col min="5383" max="5383" width="33.85546875" style="9" customWidth="1"/>
    <col min="5384" max="5384" width="31.7109375" style="9" customWidth="1"/>
    <col min="5385" max="5385" width="20.42578125" style="9" customWidth="1"/>
    <col min="5386" max="5386" width="22" style="9" customWidth="1"/>
    <col min="5387" max="5387" width="20.85546875" style="9" customWidth="1"/>
    <col min="5388" max="5388" width="18.7109375" style="9" customWidth="1"/>
    <col min="5389" max="5389" width="13.85546875" style="9" customWidth="1"/>
    <col min="5390" max="5390" width="9.140625" style="9"/>
    <col min="5391" max="5391" width="14.5703125" style="9" customWidth="1"/>
    <col min="5392" max="5392" width="12.7109375" style="9" customWidth="1"/>
    <col min="5393" max="5393" width="24" style="9" customWidth="1"/>
    <col min="5394" max="5394" width="21.28515625" style="9" customWidth="1"/>
    <col min="5395" max="5395" width="23.85546875" style="9" customWidth="1"/>
    <col min="5396" max="5396" width="18.85546875" style="9" customWidth="1"/>
    <col min="5397" max="5397" width="22.28515625" style="9" customWidth="1"/>
    <col min="5398" max="5398" width="26.5703125" style="9" customWidth="1"/>
    <col min="5399" max="5399" width="23.85546875" style="9" customWidth="1"/>
    <col min="5400" max="5634" width="9.140625" style="9"/>
    <col min="5635" max="5635" width="26.5703125" style="9" customWidth="1"/>
    <col min="5636" max="5636" width="10.5703125" style="9" customWidth="1"/>
    <col min="5637" max="5637" width="9.42578125" style="9" bestFit="1" customWidth="1"/>
    <col min="5638" max="5638" width="19.85546875" style="9" customWidth="1"/>
    <col min="5639" max="5639" width="33.85546875" style="9" customWidth="1"/>
    <col min="5640" max="5640" width="31.7109375" style="9" customWidth="1"/>
    <col min="5641" max="5641" width="20.42578125" style="9" customWidth="1"/>
    <col min="5642" max="5642" width="22" style="9" customWidth="1"/>
    <col min="5643" max="5643" width="20.85546875" style="9" customWidth="1"/>
    <col min="5644" max="5644" width="18.7109375" style="9" customWidth="1"/>
    <col min="5645" max="5645" width="13.85546875" style="9" customWidth="1"/>
    <col min="5646" max="5646" width="9.140625" style="9"/>
    <col min="5647" max="5647" width="14.5703125" style="9" customWidth="1"/>
    <col min="5648" max="5648" width="12.7109375" style="9" customWidth="1"/>
    <col min="5649" max="5649" width="24" style="9" customWidth="1"/>
    <col min="5650" max="5650" width="21.28515625" style="9" customWidth="1"/>
    <col min="5651" max="5651" width="23.85546875" style="9" customWidth="1"/>
    <col min="5652" max="5652" width="18.85546875" style="9" customWidth="1"/>
    <col min="5653" max="5653" width="22.28515625" style="9" customWidth="1"/>
    <col min="5654" max="5654" width="26.5703125" style="9" customWidth="1"/>
    <col min="5655" max="5655" width="23.85546875" style="9" customWidth="1"/>
    <col min="5656" max="5890" width="9.140625" style="9"/>
    <col min="5891" max="5891" width="26.5703125" style="9" customWidth="1"/>
    <col min="5892" max="5892" width="10.5703125" style="9" customWidth="1"/>
    <col min="5893" max="5893" width="9.42578125" style="9" bestFit="1" customWidth="1"/>
    <col min="5894" max="5894" width="19.85546875" style="9" customWidth="1"/>
    <col min="5895" max="5895" width="33.85546875" style="9" customWidth="1"/>
    <col min="5896" max="5896" width="31.7109375" style="9" customWidth="1"/>
    <col min="5897" max="5897" width="20.42578125" style="9" customWidth="1"/>
    <col min="5898" max="5898" width="22" style="9" customWidth="1"/>
    <col min="5899" max="5899" width="20.85546875" style="9" customWidth="1"/>
    <col min="5900" max="5900" width="18.7109375" style="9" customWidth="1"/>
    <col min="5901" max="5901" width="13.85546875" style="9" customWidth="1"/>
    <col min="5902" max="5902" width="9.140625" style="9"/>
    <col min="5903" max="5903" width="14.5703125" style="9" customWidth="1"/>
    <col min="5904" max="5904" width="12.7109375" style="9" customWidth="1"/>
    <col min="5905" max="5905" width="24" style="9" customWidth="1"/>
    <col min="5906" max="5906" width="21.28515625" style="9" customWidth="1"/>
    <col min="5907" max="5907" width="23.85546875" style="9" customWidth="1"/>
    <col min="5908" max="5908" width="18.85546875" style="9" customWidth="1"/>
    <col min="5909" max="5909" width="22.28515625" style="9" customWidth="1"/>
    <col min="5910" max="5910" width="26.5703125" style="9" customWidth="1"/>
    <col min="5911" max="5911" width="23.85546875" style="9" customWidth="1"/>
    <col min="5912" max="6146" width="9.140625" style="9"/>
    <col min="6147" max="6147" width="26.5703125" style="9" customWidth="1"/>
    <col min="6148" max="6148" width="10.5703125" style="9" customWidth="1"/>
    <col min="6149" max="6149" width="9.42578125" style="9" bestFit="1" customWidth="1"/>
    <col min="6150" max="6150" width="19.85546875" style="9" customWidth="1"/>
    <col min="6151" max="6151" width="33.85546875" style="9" customWidth="1"/>
    <col min="6152" max="6152" width="31.7109375" style="9" customWidth="1"/>
    <col min="6153" max="6153" width="20.42578125" style="9" customWidth="1"/>
    <col min="6154" max="6154" width="22" style="9" customWidth="1"/>
    <col min="6155" max="6155" width="20.85546875" style="9" customWidth="1"/>
    <col min="6156" max="6156" width="18.7109375" style="9" customWidth="1"/>
    <col min="6157" max="6157" width="13.85546875" style="9" customWidth="1"/>
    <col min="6158" max="6158" width="9.140625" style="9"/>
    <col min="6159" max="6159" width="14.5703125" style="9" customWidth="1"/>
    <col min="6160" max="6160" width="12.7109375" style="9" customWidth="1"/>
    <col min="6161" max="6161" width="24" style="9" customWidth="1"/>
    <col min="6162" max="6162" width="21.28515625" style="9" customWidth="1"/>
    <col min="6163" max="6163" width="23.85546875" style="9" customWidth="1"/>
    <col min="6164" max="6164" width="18.85546875" style="9" customWidth="1"/>
    <col min="6165" max="6165" width="22.28515625" style="9" customWidth="1"/>
    <col min="6166" max="6166" width="26.5703125" style="9" customWidth="1"/>
    <col min="6167" max="6167" width="23.85546875" style="9" customWidth="1"/>
    <col min="6168" max="6402" width="9.140625" style="9"/>
    <col min="6403" max="6403" width="26.5703125" style="9" customWidth="1"/>
    <col min="6404" max="6404" width="10.5703125" style="9" customWidth="1"/>
    <col min="6405" max="6405" width="9.42578125" style="9" bestFit="1" customWidth="1"/>
    <col min="6406" max="6406" width="19.85546875" style="9" customWidth="1"/>
    <col min="6407" max="6407" width="33.85546875" style="9" customWidth="1"/>
    <col min="6408" max="6408" width="31.7109375" style="9" customWidth="1"/>
    <col min="6409" max="6409" width="20.42578125" style="9" customWidth="1"/>
    <col min="6410" max="6410" width="22" style="9" customWidth="1"/>
    <col min="6411" max="6411" width="20.85546875" style="9" customWidth="1"/>
    <col min="6412" max="6412" width="18.7109375" style="9" customWidth="1"/>
    <col min="6413" max="6413" width="13.85546875" style="9" customWidth="1"/>
    <col min="6414" max="6414" width="9.140625" style="9"/>
    <col min="6415" max="6415" width="14.5703125" style="9" customWidth="1"/>
    <col min="6416" max="6416" width="12.7109375" style="9" customWidth="1"/>
    <col min="6417" max="6417" width="24" style="9" customWidth="1"/>
    <col min="6418" max="6418" width="21.28515625" style="9" customWidth="1"/>
    <col min="6419" max="6419" width="23.85546875" style="9" customWidth="1"/>
    <col min="6420" max="6420" width="18.85546875" style="9" customWidth="1"/>
    <col min="6421" max="6421" width="22.28515625" style="9" customWidth="1"/>
    <col min="6422" max="6422" width="26.5703125" style="9" customWidth="1"/>
    <col min="6423" max="6423" width="23.85546875" style="9" customWidth="1"/>
    <col min="6424" max="6658" width="9.140625" style="9"/>
    <col min="6659" max="6659" width="26.5703125" style="9" customWidth="1"/>
    <col min="6660" max="6660" width="10.5703125" style="9" customWidth="1"/>
    <col min="6661" max="6661" width="9.42578125" style="9" bestFit="1" customWidth="1"/>
    <col min="6662" max="6662" width="19.85546875" style="9" customWidth="1"/>
    <col min="6663" max="6663" width="33.85546875" style="9" customWidth="1"/>
    <col min="6664" max="6664" width="31.7109375" style="9" customWidth="1"/>
    <col min="6665" max="6665" width="20.42578125" style="9" customWidth="1"/>
    <col min="6666" max="6666" width="22" style="9" customWidth="1"/>
    <col min="6667" max="6667" width="20.85546875" style="9" customWidth="1"/>
    <col min="6668" max="6668" width="18.7109375" style="9" customWidth="1"/>
    <col min="6669" max="6669" width="13.85546875" style="9" customWidth="1"/>
    <col min="6670" max="6670" width="9.140625" style="9"/>
    <col min="6671" max="6671" width="14.5703125" style="9" customWidth="1"/>
    <col min="6672" max="6672" width="12.7109375" style="9" customWidth="1"/>
    <col min="6673" max="6673" width="24" style="9" customWidth="1"/>
    <col min="6674" max="6674" width="21.28515625" style="9" customWidth="1"/>
    <col min="6675" max="6675" width="23.85546875" style="9" customWidth="1"/>
    <col min="6676" max="6676" width="18.85546875" style="9" customWidth="1"/>
    <col min="6677" max="6677" width="22.28515625" style="9" customWidth="1"/>
    <col min="6678" max="6678" width="26.5703125" style="9" customWidth="1"/>
    <col min="6679" max="6679" width="23.85546875" style="9" customWidth="1"/>
    <col min="6680" max="6914" width="9.140625" style="9"/>
    <col min="6915" max="6915" width="26.5703125" style="9" customWidth="1"/>
    <col min="6916" max="6916" width="10.5703125" style="9" customWidth="1"/>
    <col min="6917" max="6917" width="9.42578125" style="9" bestFit="1" customWidth="1"/>
    <col min="6918" max="6918" width="19.85546875" style="9" customWidth="1"/>
    <col min="6919" max="6919" width="33.85546875" style="9" customWidth="1"/>
    <col min="6920" max="6920" width="31.7109375" style="9" customWidth="1"/>
    <col min="6921" max="6921" width="20.42578125" style="9" customWidth="1"/>
    <col min="6922" max="6922" width="22" style="9" customWidth="1"/>
    <col min="6923" max="6923" width="20.85546875" style="9" customWidth="1"/>
    <col min="6924" max="6924" width="18.7109375" style="9" customWidth="1"/>
    <col min="6925" max="6925" width="13.85546875" style="9" customWidth="1"/>
    <col min="6926" max="6926" width="9.140625" style="9"/>
    <col min="6927" max="6927" width="14.5703125" style="9" customWidth="1"/>
    <col min="6928" max="6928" width="12.7109375" style="9" customWidth="1"/>
    <col min="6929" max="6929" width="24" style="9" customWidth="1"/>
    <col min="6930" max="6930" width="21.28515625" style="9" customWidth="1"/>
    <col min="6931" max="6931" width="23.85546875" style="9" customWidth="1"/>
    <col min="6932" max="6932" width="18.85546875" style="9" customWidth="1"/>
    <col min="6933" max="6933" width="22.28515625" style="9" customWidth="1"/>
    <col min="6934" max="6934" width="26.5703125" style="9" customWidth="1"/>
    <col min="6935" max="6935" width="23.85546875" style="9" customWidth="1"/>
    <col min="6936" max="7170" width="9.140625" style="9"/>
    <col min="7171" max="7171" width="26.5703125" style="9" customWidth="1"/>
    <col min="7172" max="7172" width="10.5703125" style="9" customWidth="1"/>
    <col min="7173" max="7173" width="9.42578125" style="9" bestFit="1" customWidth="1"/>
    <col min="7174" max="7174" width="19.85546875" style="9" customWidth="1"/>
    <col min="7175" max="7175" width="33.85546875" style="9" customWidth="1"/>
    <col min="7176" max="7176" width="31.7109375" style="9" customWidth="1"/>
    <col min="7177" max="7177" width="20.42578125" style="9" customWidth="1"/>
    <col min="7178" max="7178" width="22" style="9" customWidth="1"/>
    <col min="7179" max="7179" width="20.85546875" style="9" customWidth="1"/>
    <col min="7180" max="7180" width="18.7109375" style="9" customWidth="1"/>
    <col min="7181" max="7181" width="13.85546875" style="9" customWidth="1"/>
    <col min="7182" max="7182" width="9.140625" style="9"/>
    <col min="7183" max="7183" width="14.5703125" style="9" customWidth="1"/>
    <col min="7184" max="7184" width="12.7109375" style="9" customWidth="1"/>
    <col min="7185" max="7185" width="24" style="9" customWidth="1"/>
    <col min="7186" max="7186" width="21.28515625" style="9" customWidth="1"/>
    <col min="7187" max="7187" width="23.85546875" style="9" customWidth="1"/>
    <col min="7188" max="7188" width="18.85546875" style="9" customWidth="1"/>
    <col min="7189" max="7189" width="22.28515625" style="9" customWidth="1"/>
    <col min="7190" max="7190" width="26.5703125" style="9" customWidth="1"/>
    <col min="7191" max="7191" width="23.85546875" style="9" customWidth="1"/>
    <col min="7192" max="7426" width="9.140625" style="9"/>
    <col min="7427" max="7427" width="26.5703125" style="9" customWidth="1"/>
    <col min="7428" max="7428" width="10.5703125" style="9" customWidth="1"/>
    <col min="7429" max="7429" width="9.42578125" style="9" bestFit="1" customWidth="1"/>
    <col min="7430" max="7430" width="19.85546875" style="9" customWidth="1"/>
    <col min="7431" max="7431" width="33.85546875" style="9" customWidth="1"/>
    <col min="7432" max="7432" width="31.7109375" style="9" customWidth="1"/>
    <col min="7433" max="7433" width="20.42578125" style="9" customWidth="1"/>
    <col min="7434" max="7434" width="22" style="9" customWidth="1"/>
    <col min="7435" max="7435" width="20.85546875" style="9" customWidth="1"/>
    <col min="7436" max="7436" width="18.7109375" style="9" customWidth="1"/>
    <col min="7437" max="7437" width="13.85546875" style="9" customWidth="1"/>
    <col min="7438" max="7438" width="9.140625" style="9"/>
    <col min="7439" max="7439" width="14.5703125" style="9" customWidth="1"/>
    <col min="7440" max="7440" width="12.7109375" style="9" customWidth="1"/>
    <col min="7441" max="7441" width="24" style="9" customWidth="1"/>
    <col min="7442" max="7442" width="21.28515625" style="9" customWidth="1"/>
    <col min="7443" max="7443" width="23.85546875" style="9" customWidth="1"/>
    <col min="7444" max="7444" width="18.85546875" style="9" customWidth="1"/>
    <col min="7445" max="7445" width="22.28515625" style="9" customWidth="1"/>
    <col min="7446" max="7446" width="26.5703125" style="9" customWidth="1"/>
    <col min="7447" max="7447" width="23.85546875" style="9" customWidth="1"/>
    <col min="7448" max="7682" width="9.140625" style="9"/>
    <col min="7683" max="7683" width="26.5703125" style="9" customWidth="1"/>
    <col min="7684" max="7684" width="10.5703125" style="9" customWidth="1"/>
    <col min="7685" max="7685" width="9.42578125" style="9" bestFit="1" customWidth="1"/>
    <col min="7686" max="7686" width="19.85546875" style="9" customWidth="1"/>
    <col min="7687" max="7687" width="33.85546875" style="9" customWidth="1"/>
    <col min="7688" max="7688" width="31.7109375" style="9" customWidth="1"/>
    <col min="7689" max="7689" width="20.42578125" style="9" customWidth="1"/>
    <col min="7690" max="7690" width="22" style="9" customWidth="1"/>
    <col min="7691" max="7691" width="20.85546875" style="9" customWidth="1"/>
    <col min="7692" max="7692" width="18.7109375" style="9" customWidth="1"/>
    <col min="7693" max="7693" width="13.85546875" style="9" customWidth="1"/>
    <col min="7694" max="7694" width="9.140625" style="9"/>
    <col min="7695" max="7695" width="14.5703125" style="9" customWidth="1"/>
    <col min="7696" max="7696" width="12.7109375" style="9" customWidth="1"/>
    <col min="7697" max="7697" width="24" style="9" customWidth="1"/>
    <col min="7698" max="7698" width="21.28515625" style="9" customWidth="1"/>
    <col min="7699" max="7699" width="23.85546875" style="9" customWidth="1"/>
    <col min="7700" max="7700" width="18.85546875" style="9" customWidth="1"/>
    <col min="7701" max="7701" width="22.28515625" style="9" customWidth="1"/>
    <col min="7702" max="7702" width="26.5703125" style="9" customWidth="1"/>
    <col min="7703" max="7703" width="23.85546875" style="9" customWidth="1"/>
    <col min="7704" max="7938" width="9.140625" style="9"/>
    <col min="7939" max="7939" width="26.5703125" style="9" customWidth="1"/>
    <col min="7940" max="7940" width="10.5703125" style="9" customWidth="1"/>
    <col min="7941" max="7941" width="9.42578125" style="9" bestFit="1" customWidth="1"/>
    <col min="7942" max="7942" width="19.85546875" style="9" customWidth="1"/>
    <col min="7943" max="7943" width="33.85546875" style="9" customWidth="1"/>
    <col min="7944" max="7944" width="31.7109375" style="9" customWidth="1"/>
    <col min="7945" max="7945" width="20.42578125" style="9" customWidth="1"/>
    <col min="7946" max="7946" width="22" style="9" customWidth="1"/>
    <col min="7947" max="7947" width="20.85546875" style="9" customWidth="1"/>
    <col min="7948" max="7948" width="18.7109375" style="9" customWidth="1"/>
    <col min="7949" max="7949" width="13.85546875" style="9" customWidth="1"/>
    <col min="7950" max="7950" width="9.140625" style="9"/>
    <col min="7951" max="7951" width="14.5703125" style="9" customWidth="1"/>
    <col min="7952" max="7952" width="12.7109375" style="9" customWidth="1"/>
    <col min="7953" max="7953" width="24" style="9" customWidth="1"/>
    <col min="7954" max="7954" width="21.28515625" style="9" customWidth="1"/>
    <col min="7955" max="7955" width="23.85546875" style="9" customWidth="1"/>
    <col min="7956" max="7956" width="18.85546875" style="9" customWidth="1"/>
    <col min="7957" max="7957" width="22.28515625" style="9" customWidth="1"/>
    <col min="7958" max="7958" width="26.5703125" style="9" customWidth="1"/>
    <col min="7959" max="7959" width="23.85546875" style="9" customWidth="1"/>
    <col min="7960" max="8194" width="9.140625" style="9"/>
    <col min="8195" max="8195" width="26.5703125" style="9" customWidth="1"/>
    <col min="8196" max="8196" width="10.5703125" style="9" customWidth="1"/>
    <col min="8197" max="8197" width="9.42578125" style="9" bestFit="1" customWidth="1"/>
    <col min="8198" max="8198" width="19.85546875" style="9" customWidth="1"/>
    <col min="8199" max="8199" width="33.85546875" style="9" customWidth="1"/>
    <col min="8200" max="8200" width="31.7109375" style="9" customWidth="1"/>
    <col min="8201" max="8201" width="20.42578125" style="9" customWidth="1"/>
    <col min="8202" max="8202" width="22" style="9" customWidth="1"/>
    <col min="8203" max="8203" width="20.85546875" style="9" customWidth="1"/>
    <col min="8204" max="8204" width="18.7109375" style="9" customWidth="1"/>
    <col min="8205" max="8205" width="13.85546875" style="9" customWidth="1"/>
    <col min="8206" max="8206" width="9.140625" style="9"/>
    <col min="8207" max="8207" width="14.5703125" style="9" customWidth="1"/>
    <col min="8208" max="8208" width="12.7109375" style="9" customWidth="1"/>
    <col min="8209" max="8209" width="24" style="9" customWidth="1"/>
    <col min="8210" max="8210" width="21.28515625" style="9" customWidth="1"/>
    <col min="8211" max="8211" width="23.85546875" style="9" customWidth="1"/>
    <col min="8212" max="8212" width="18.85546875" style="9" customWidth="1"/>
    <col min="8213" max="8213" width="22.28515625" style="9" customWidth="1"/>
    <col min="8214" max="8214" width="26.5703125" style="9" customWidth="1"/>
    <col min="8215" max="8215" width="23.85546875" style="9" customWidth="1"/>
    <col min="8216" max="8450" width="9.140625" style="9"/>
    <col min="8451" max="8451" width="26.5703125" style="9" customWidth="1"/>
    <col min="8452" max="8452" width="10.5703125" style="9" customWidth="1"/>
    <col min="8453" max="8453" width="9.42578125" style="9" bestFit="1" customWidth="1"/>
    <col min="8454" max="8454" width="19.85546875" style="9" customWidth="1"/>
    <col min="8455" max="8455" width="33.85546875" style="9" customWidth="1"/>
    <col min="8456" max="8456" width="31.7109375" style="9" customWidth="1"/>
    <col min="8457" max="8457" width="20.42578125" style="9" customWidth="1"/>
    <col min="8458" max="8458" width="22" style="9" customWidth="1"/>
    <col min="8459" max="8459" width="20.85546875" style="9" customWidth="1"/>
    <col min="8460" max="8460" width="18.7109375" style="9" customWidth="1"/>
    <col min="8461" max="8461" width="13.85546875" style="9" customWidth="1"/>
    <col min="8462" max="8462" width="9.140625" style="9"/>
    <col min="8463" max="8463" width="14.5703125" style="9" customWidth="1"/>
    <col min="8464" max="8464" width="12.7109375" style="9" customWidth="1"/>
    <col min="8465" max="8465" width="24" style="9" customWidth="1"/>
    <col min="8466" max="8466" width="21.28515625" style="9" customWidth="1"/>
    <col min="8467" max="8467" width="23.85546875" style="9" customWidth="1"/>
    <col min="8468" max="8468" width="18.85546875" style="9" customWidth="1"/>
    <col min="8469" max="8469" width="22.28515625" style="9" customWidth="1"/>
    <col min="8470" max="8470" width="26.5703125" style="9" customWidth="1"/>
    <col min="8471" max="8471" width="23.85546875" style="9" customWidth="1"/>
    <col min="8472" max="8706" width="9.140625" style="9"/>
    <col min="8707" max="8707" width="26.5703125" style="9" customWidth="1"/>
    <col min="8708" max="8708" width="10.5703125" style="9" customWidth="1"/>
    <col min="8709" max="8709" width="9.42578125" style="9" bestFit="1" customWidth="1"/>
    <col min="8710" max="8710" width="19.85546875" style="9" customWidth="1"/>
    <col min="8711" max="8711" width="33.85546875" style="9" customWidth="1"/>
    <col min="8712" max="8712" width="31.7109375" style="9" customWidth="1"/>
    <col min="8713" max="8713" width="20.42578125" style="9" customWidth="1"/>
    <col min="8714" max="8714" width="22" style="9" customWidth="1"/>
    <col min="8715" max="8715" width="20.85546875" style="9" customWidth="1"/>
    <col min="8716" max="8716" width="18.7109375" style="9" customWidth="1"/>
    <col min="8717" max="8717" width="13.85546875" style="9" customWidth="1"/>
    <col min="8718" max="8718" width="9.140625" style="9"/>
    <col min="8719" max="8719" width="14.5703125" style="9" customWidth="1"/>
    <col min="8720" max="8720" width="12.7109375" style="9" customWidth="1"/>
    <col min="8721" max="8721" width="24" style="9" customWidth="1"/>
    <col min="8722" max="8722" width="21.28515625" style="9" customWidth="1"/>
    <col min="8723" max="8723" width="23.85546875" style="9" customWidth="1"/>
    <col min="8724" max="8724" width="18.85546875" style="9" customWidth="1"/>
    <col min="8725" max="8725" width="22.28515625" style="9" customWidth="1"/>
    <col min="8726" max="8726" width="26.5703125" style="9" customWidth="1"/>
    <col min="8727" max="8727" width="23.85546875" style="9" customWidth="1"/>
    <col min="8728" max="8962" width="9.140625" style="9"/>
    <col min="8963" max="8963" width="26.5703125" style="9" customWidth="1"/>
    <col min="8964" max="8964" width="10.5703125" style="9" customWidth="1"/>
    <col min="8965" max="8965" width="9.42578125" style="9" bestFit="1" customWidth="1"/>
    <col min="8966" max="8966" width="19.85546875" style="9" customWidth="1"/>
    <col min="8967" max="8967" width="33.85546875" style="9" customWidth="1"/>
    <col min="8968" max="8968" width="31.7109375" style="9" customWidth="1"/>
    <col min="8969" max="8969" width="20.42578125" style="9" customWidth="1"/>
    <col min="8970" max="8970" width="22" style="9" customWidth="1"/>
    <col min="8971" max="8971" width="20.85546875" style="9" customWidth="1"/>
    <col min="8972" max="8972" width="18.7109375" style="9" customWidth="1"/>
    <col min="8973" max="8973" width="13.85546875" style="9" customWidth="1"/>
    <col min="8974" max="8974" width="9.140625" style="9"/>
    <col min="8975" max="8975" width="14.5703125" style="9" customWidth="1"/>
    <col min="8976" max="8976" width="12.7109375" style="9" customWidth="1"/>
    <col min="8977" max="8977" width="24" style="9" customWidth="1"/>
    <col min="8978" max="8978" width="21.28515625" style="9" customWidth="1"/>
    <col min="8979" max="8979" width="23.85546875" style="9" customWidth="1"/>
    <col min="8980" max="8980" width="18.85546875" style="9" customWidth="1"/>
    <col min="8981" max="8981" width="22.28515625" style="9" customWidth="1"/>
    <col min="8982" max="8982" width="26.5703125" style="9" customWidth="1"/>
    <col min="8983" max="8983" width="23.85546875" style="9" customWidth="1"/>
    <col min="8984" max="9218" width="9.140625" style="9"/>
    <col min="9219" max="9219" width="26.5703125" style="9" customWidth="1"/>
    <col min="9220" max="9220" width="10.5703125" style="9" customWidth="1"/>
    <col min="9221" max="9221" width="9.42578125" style="9" bestFit="1" customWidth="1"/>
    <col min="9222" max="9222" width="19.85546875" style="9" customWidth="1"/>
    <col min="9223" max="9223" width="33.85546875" style="9" customWidth="1"/>
    <col min="9224" max="9224" width="31.7109375" style="9" customWidth="1"/>
    <col min="9225" max="9225" width="20.42578125" style="9" customWidth="1"/>
    <col min="9226" max="9226" width="22" style="9" customWidth="1"/>
    <col min="9227" max="9227" width="20.85546875" style="9" customWidth="1"/>
    <col min="9228" max="9228" width="18.7109375" style="9" customWidth="1"/>
    <col min="9229" max="9229" width="13.85546875" style="9" customWidth="1"/>
    <col min="9230" max="9230" width="9.140625" style="9"/>
    <col min="9231" max="9231" width="14.5703125" style="9" customWidth="1"/>
    <col min="9232" max="9232" width="12.7109375" style="9" customWidth="1"/>
    <col min="9233" max="9233" width="24" style="9" customWidth="1"/>
    <col min="9234" max="9234" width="21.28515625" style="9" customWidth="1"/>
    <col min="9235" max="9235" width="23.85546875" style="9" customWidth="1"/>
    <col min="9236" max="9236" width="18.85546875" style="9" customWidth="1"/>
    <col min="9237" max="9237" width="22.28515625" style="9" customWidth="1"/>
    <col min="9238" max="9238" width="26.5703125" style="9" customWidth="1"/>
    <col min="9239" max="9239" width="23.85546875" style="9" customWidth="1"/>
    <col min="9240" max="9474" width="9.140625" style="9"/>
    <col min="9475" max="9475" width="26.5703125" style="9" customWidth="1"/>
    <col min="9476" max="9476" width="10.5703125" style="9" customWidth="1"/>
    <col min="9477" max="9477" width="9.42578125" style="9" bestFit="1" customWidth="1"/>
    <col min="9478" max="9478" width="19.85546875" style="9" customWidth="1"/>
    <col min="9479" max="9479" width="33.85546875" style="9" customWidth="1"/>
    <col min="9480" max="9480" width="31.7109375" style="9" customWidth="1"/>
    <col min="9481" max="9481" width="20.42578125" style="9" customWidth="1"/>
    <col min="9482" max="9482" width="22" style="9" customWidth="1"/>
    <col min="9483" max="9483" width="20.85546875" style="9" customWidth="1"/>
    <col min="9484" max="9484" width="18.7109375" style="9" customWidth="1"/>
    <col min="9485" max="9485" width="13.85546875" style="9" customWidth="1"/>
    <col min="9486" max="9486" width="9.140625" style="9"/>
    <col min="9487" max="9487" width="14.5703125" style="9" customWidth="1"/>
    <col min="9488" max="9488" width="12.7109375" style="9" customWidth="1"/>
    <col min="9489" max="9489" width="24" style="9" customWidth="1"/>
    <col min="9490" max="9490" width="21.28515625" style="9" customWidth="1"/>
    <col min="9491" max="9491" width="23.85546875" style="9" customWidth="1"/>
    <col min="9492" max="9492" width="18.85546875" style="9" customWidth="1"/>
    <col min="9493" max="9493" width="22.28515625" style="9" customWidth="1"/>
    <col min="9494" max="9494" width="26.5703125" style="9" customWidth="1"/>
    <col min="9495" max="9495" width="23.85546875" style="9" customWidth="1"/>
    <col min="9496" max="9730" width="9.140625" style="9"/>
    <col min="9731" max="9731" width="26.5703125" style="9" customWidth="1"/>
    <col min="9732" max="9732" width="10.5703125" style="9" customWidth="1"/>
    <col min="9733" max="9733" width="9.42578125" style="9" bestFit="1" customWidth="1"/>
    <col min="9734" max="9734" width="19.85546875" style="9" customWidth="1"/>
    <col min="9735" max="9735" width="33.85546875" style="9" customWidth="1"/>
    <col min="9736" max="9736" width="31.7109375" style="9" customWidth="1"/>
    <col min="9737" max="9737" width="20.42578125" style="9" customWidth="1"/>
    <col min="9738" max="9738" width="22" style="9" customWidth="1"/>
    <col min="9739" max="9739" width="20.85546875" style="9" customWidth="1"/>
    <col min="9740" max="9740" width="18.7109375" style="9" customWidth="1"/>
    <col min="9741" max="9741" width="13.85546875" style="9" customWidth="1"/>
    <col min="9742" max="9742" width="9.140625" style="9"/>
    <col min="9743" max="9743" width="14.5703125" style="9" customWidth="1"/>
    <col min="9744" max="9744" width="12.7109375" style="9" customWidth="1"/>
    <col min="9745" max="9745" width="24" style="9" customWidth="1"/>
    <col min="9746" max="9746" width="21.28515625" style="9" customWidth="1"/>
    <col min="9747" max="9747" width="23.85546875" style="9" customWidth="1"/>
    <col min="9748" max="9748" width="18.85546875" style="9" customWidth="1"/>
    <col min="9749" max="9749" width="22.28515625" style="9" customWidth="1"/>
    <col min="9750" max="9750" width="26.5703125" style="9" customWidth="1"/>
    <col min="9751" max="9751" width="23.85546875" style="9" customWidth="1"/>
    <col min="9752" max="9986" width="9.140625" style="9"/>
    <col min="9987" max="9987" width="26.5703125" style="9" customWidth="1"/>
    <col min="9988" max="9988" width="10.5703125" style="9" customWidth="1"/>
    <col min="9989" max="9989" width="9.42578125" style="9" bestFit="1" customWidth="1"/>
    <col min="9990" max="9990" width="19.85546875" style="9" customWidth="1"/>
    <col min="9991" max="9991" width="33.85546875" style="9" customWidth="1"/>
    <col min="9992" max="9992" width="31.7109375" style="9" customWidth="1"/>
    <col min="9993" max="9993" width="20.42578125" style="9" customWidth="1"/>
    <col min="9994" max="9994" width="22" style="9" customWidth="1"/>
    <col min="9995" max="9995" width="20.85546875" style="9" customWidth="1"/>
    <col min="9996" max="9996" width="18.7109375" style="9" customWidth="1"/>
    <col min="9997" max="9997" width="13.85546875" style="9" customWidth="1"/>
    <col min="9998" max="9998" width="9.140625" style="9"/>
    <col min="9999" max="9999" width="14.5703125" style="9" customWidth="1"/>
    <col min="10000" max="10000" width="12.7109375" style="9" customWidth="1"/>
    <col min="10001" max="10001" width="24" style="9" customWidth="1"/>
    <col min="10002" max="10002" width="21.28515625" style="9" customWidth="1"/>
    <col min="10003" max="10003" width="23.85546875" style="9" customWidth="1"/>
    <col min="10004" max="10004" width="18.85546875" style="9" customWidth="1"/>
    <col min="10005" max="10005" width="22.28515625" style="9" customWidth="1"/>
    <col min="10006" max="10006" width="26.5703125" style="9" customWidth="1"/>
    <col min="10007" max="10007" width="23.85546875" style="9" customWidth="1"/>
    <col min="10008" max="10242" width="9.140625" style="9"/>
    <col min="10243" max="10243" width="26.5703125" style="9" customWidth="1"/>
    <col min="10244" max="10244" width="10.5703125" style="9" customWidth="1"/>
    <col min="10245" max="10245" width="9.42578125" style="9" bestFit="1" customWidth="1"/>
    <col min="10246" max="10246" width="19.85546875" style="9" customWidth="1"/>
    <col min="10247" max="10247" width="33.85546875" style="9" customWidth="1"/>
    <col min="10248" max="10248" width="31.7109375" style="9" customWidth="1"/>
    <col min="10249" max="10249" width="20.42578125" style="9" customWidth="1"/>
    <col min="10250" max="10250" width="22" style="9" customWidth="1"/>
    <col min="10251" max="10251" width="20.85546875" style="9" customWidth="1"/>
    <col min="10252" max="10252" width="18.7109375" style="9" customWidth="1"/>
    <col min="10253" max="10253" width="13.85546875" style="9" customWidth="1"/>
    <col min="10254" max="10254" width="9.140625" style="9"/>
    <col min="10255" max="10255" width="14.5703125" style="9" customWidth="1"/>
    <col min="10256" max="10256" width="12.7109375" style="9" customWidth="1"/>
    <col min="10257" max="10257" width="24" style="9" customWidth="1"/>
    <col min="10258" max="10258" width="21.28515625" style="9" customWidth="1"/>
    <col min="10259" max="10259" width="23.85546875" style="9" customWidth="1"/>
    <col min="10260" max="10260" width="18.85546875" style="9" customWidth="1"/>
    <col min="10261" max="10261" width="22.28515625" style="9" customWidth="1"/>
    <col min="10262" max="10262" width="26.5703125" style="9" customWidth="1"/>
    <col min="10263" max="10263" width="23.85546875" style="9" customWidth="1"/>
    <col min="10264" max="10498" width="9.140625" style="9"/>
    <col min="10499" max="10499" width="26.5703125" style="9" customWidth="1"/>
    <col min="10500" max="10500" width="10.5703125" style="9" customWidth="1"/>
    <col min="10501" max="10501" width="9.42578125" style="9" bestFit="1" customWidth="1"/>
    <col min="10502" max="10502" width="19.85546875" style="9" customWidth="1"/>
    <col min="10503" max="10503" width="33.85546875" style="9" customWidth="1"/>
    <col min="10504" max="10504" width="31.7109375" style="9" customWidth="1"/>
    <col min="10505" max="10505" width="20.42578125" style="9" customWidth="1"/>
    <col min="10506" max="10506" width="22" style="9" customWidth="1"/>
    <col min="10507" max="10507" width="20.85546875" style="9" customWidth="1"/>
    <col min="10508" max="10508" width="18.7109375" style="9" customWidth="1"/>
    <col min="10509" max="10509" width="13.85546875" style="9" customWidth="1"/>
    <col min="10510" max="10510" width="9.140625" style="9"/>
    <col min="10511" max="10511" width="14.5703125" style="9" customWidth="1"/>
    <col min="10512" max="10512" width="12.7109375" style="9" customWidth="1"/>
    <col min="10513" max="10513" width="24" style="9" customWidth="1"/>
    <col min="10514" max="10514" width="21.28515625" style="9" customWidth="1"/>
    <col min="10515" max="10515" width="23.85546875" style="9" customWidth="1"/>
    <col min="10516" max="10516" width="18.85546875" style="9" customWidth="1"/>
    <col min="10517" max="10517" width="22.28515625" style="9" customWidth="1"/>
    <col min="10518" max="10518" width="26.5703125" style="9" customWidth="1"/>
    <col min="10519" max="10519" width="23.85546875" style="9" customWidth="1"/>
    <col min="10520" max="10754" width="9.140625" style="9"/>
    <col min="10755" max="10755" width="26.5703125" style="9" customWidth="1"/>
    <col min="10756" max="10756" width="10.5703125" style="9" customWidth="1"/>
    <col min="10757" max="10757" width="9.42578125" style="9" bestFit="1" customWidth="1"/>
    <col min="10758" max="10758" width="19.85546875" style="9" customWidth="1"/>
    <col min="10759" max="10759" width="33.85546875" style="9" customWidth="1"/>
    <col min="10760" max="10760" width="31.7109375" style="9" customWidth="1"/>
    <col min="10761" max="10761" width="20.42578125" style="9" customWidth="1"/>
    <col min="10762" max="10762" width="22" style="9" customWidth="1"/>
    <col min="10763" max="10763" width="20.85546875" style="9" customWidth="1"/>
    <col min="10764" max="10764" width="18.7109375" style="9" customWidth="1"/>
    <col min="10765" max="10765" width="13.85546875" style="9" customWidth="1"/>
    <col min="10766" max="10766" width="9.140625" style="9"/>
    <col min="10767" max="10767" width="14.5703125" style="9" customWidth="1"/>
    <col min="10768" max="10768" width="12.7109375" style="9" customWidth="1"/>
    <col min="10769" max="10769" width="24" style="9" customWidth="1"/>
    <col min="10770" max="10770" width="21.28515625" style="9" customWidth="1"/>
    <col min="10771" max="10771" width="23.85546875" style="9" customWidth="1"/>
    <col min="10772" max="10772" width="18.85546875" style="9" customWidth="1"/>
    <col min="10773" max="10773" width="22.28515625" style="9" customWidth="1"/>
    <col min="10774" max="10774" width="26.5703125" style="9" customWidth="1"/>
    <col min="10775" max="10775" width="23.85546875" style="9" customWidth="1"/>
    <col min="10776" max="11010" width="9.140625" style="9"/>
    <col min="11011" max="11011" width="26.5703125" style="9" customWidth="1"/>
    <col min="11012" max="11012" width="10.5703125" style="9" customWidth="1"/>
    <col min="11013" max="11013" width="9.42578125" style="9" bestFit="1" customWidth="1"/>
    <col min="11014" max="11014" width="19.85546875" style="9" customWidth="1"/>
    <col min="11015" max="11015" width="33.85546875" style="9" customWidth="1"/>
    <col min="11016" max="11016" width="31.7109375" style="9" customWidth="1"/>
    <col min="11017" max="11017" width="20.42578125" style="9" customWidth="1"/>
    <col min="11018" max="11018" width="22" style="9" customWidth="1"/>
    <col min="11019" max="11019" width="20.85546875" style="9" customWidth="1"/>
    <col min="11020" max="11020" width="18.7109375" style="9" customWidth="1"/>
    <col min="11021" max="11021" width="13.85546875" style="9" customWidth="1"/>
    <col min="11022" max="11022" width="9.140625" style="9"/>
    <col min="11023" max="11023" width="14.5703125" style="9" customWidth="1"/>
    <col min="11024" max="11024" width="12.7109375" style="9" customWidth="1"/>
    <col min="11025" max="11025" width="24" style="9" customWidth="1"/>
    <col min="11026" max="11026" width="21.28515625" style="9" customWidth="1"/>
    <col min="11027" max="11027" width="23.85546875" style="9" customWidth="1"/>
    <col min="11028" max="11028" width="18.85546875" style="9" customWidth="1"/>
    <col min="11029" max="11029" width="22.28515625" style="9" customWidth="1"/>
    <col min="11030" max="11030" width="26.5703125" style="9" customWidth="1"/>
    <col min="11031" max="11031" width="23.85546875" style="9" customWidth="1"/>
    <col min="11032" max="11266" width="9.140625" style="9"/>
    <col min="11267" max="11267" width="26.5703125" style="9" customWidth="1"/>
    <col min="11268" max="11268" width="10.5703125" style="9" customWidth="1"/>
    <col min="11269" max="11269" width="9.42578125" style="9" bestFit="1" customWidth="1"/>
    <col min="11270" max="11270" width="19.85546875" style="9" customWidth="1"/>
    <col min="11271" max="11271" width="33.85546875" style="9" customWidth="1"/>
    <col min="11272" max="11272" width="31.7109375" style="9" customWidth="1"/>
    <col min="11273" max="11273" width="20.42578125" style="9" customWidth="1"/>
    <col min="11274" max="11274" width="22" style="9" customWidth="1"/>
    <col min="11275" max="11275" width="20.85546875" style="9" customWidth="1"/>
    <col min="11276" max="11276" width="18.7109375" style="9" customWidth="1"/>
    <col min="11277" max="11277" width="13.85546875" style="9" customWidth="1"/>
    <col min="11278" max="11278" width="9.140625" style="9"/>
    <col min="11279" max="11279" width="14.5703125" style="9" customWidth="1"/>
    <col min="11280" max="11280" width="12.7109375" style="9" customWidth="1"/>
    <col min="11281" max="11281" width="24" style="9" customWidth="1"/>
    <col min="11282" max="11282" width="21.28515625" style="9" customWidth="1"/>
    <col min="11283" max="11283" width="23.85546875" style="9" customWidth="1"/>
    <col min="11284" max="11284" width="18.85546875" style="9" customWidth="1"/>
    <col min="11285" max="11285" width="22.28515625" style="9" customWidth="1"/>
    <col min="11286" max="11286" width="26.5703125" style="9" customWidth="1"/>
    <col min="11287" max="11287" width="23.85546875" style="9" customWidth="1"/>
    <col min="11288" max="11522" width="9.140625" style="9"/>
    <col min="11523" max="11523" width="26.5703125" style="9" customWidth="1"/>
    <col min="11524" max="11524" width="10.5703125" style="9" customWidth="1"/>
    <col min="11525" max="11525" width="9.42578125" style="9" bestFit="1" customWidth="1"/>
    <col min="11526" max="11526" width="19.85546875" style="9" customWidth="1"/>
    <col min="11527" max="11527" width="33.85546875" style="9" customWidth="1"/>
    <col min="11528" max="11528" width="31.7109375" style="9" customWidth="1"/>
    <col min="11529" max="11529" width="20.42578125" style="9" customWidth="1"/>
    <col min="11530" max="11530" width="22" style="9" customWidth="1"/>
    <col min="11531" max="11531" width="20.85546875" style="9" customWidth="1"/>
    <col min="11532" max="11532" width="18.7109375" style="9" customWidth="1"/>
    <col min="11533" max="11533" width="13.85546875" style="9" customWidth="1"/>
    <col min="11534" max="11534" width="9.140625" style="9"/>
    <col min="11535" max="11535" width="14.5703125" style="9" customWidth="1"/>
    <col min="11536" max="11536" width="12.7109375" style="9" customWidth="1"/>
    <col min="11537" max="11537" width="24" style="9" customWidth="1"/>
    <col min="11538" max="11538" width="21.28515625" style="9" customWidth="1"/>
    <col min="11539" max="11539" width="23.85546875" style="9" customWidth="1"/>
    <col min="11540" max="11540" width="18.85546875" style="9" customWidth="1"/>
    <col min="11541" max="11541" width="22.28515625" style="9" customWidth="1"/>
    <col min="11542" max="11542" width="26.5703125" style="9" customWidth="1"/>
    <col min="11543" max="11543" width="23.85546875" style="9" customWidth="1"/>
    <col min="11544" max="11778" width="9.140625" style="9"/>
    <col min="11779" max="11779" width="26.5703125" style="9" customWidth="1"/>
    <col min="11780" max="11780" width="10.5703125" style="9" customWidth="1"/>
    <col min="11781" max="11781" width="9.42578125" style="9" bestFit="1" customWidth="1"/>
    <col min="11782" max="11782" width="19.85546875" style="9" customWidth="1"/>
    <col min="11783" max="11783" width="33.85546875" style="9" customWidth="1"/>
    <col min="11784" max="11784" width="31.7109375" style="9" customWidth="1"/>
    <col min="11785" max="11785" width="20.42578125" style="9" customWidth="1"/>
    <col min="11786" max="11786" width="22" style="9" customWidth="1"/>
    <col min="11787" max="11787" width="20.85546875" style="9" customWidth="1"/>
    <col min="11788" max="11788" width="18.7109375" style="9" customWidth="1"/>
    <col min="11789" max="11789" width="13.85546875" style="9" customWidth="1"/>
    <col min="11790" max="11790" width="9.140625" style="9"/>
    <col min="11791" max="11791" width="14.5703125" style="9" customWidth="1"/>
    <col min="11792" max="11792" width="12.7109375" style="9" customWidth="1"/>
    <col min="11793" max="11793" width="24" style="9" customWidth="1"/>
    <col min="11794" max="11794" width="21.28515625" style="9" customWidth="1"/>
    <col min="11795" max="11795" width="23.85546875" style="9" customWidth="1"/>
    <col min="11796" max="11796" width="18.85546875" style="9" customWidth="1"/>
    <col min="11797" max="11797" width="22.28515625" style="9" customWidth="1"/>
    <col min="11798" max="11798" width="26.5703125" style="9" customWidth="1"/>
    <col min="11799" max="11799" width="23.85546875" style="9" customWidth="1"/>
    <col min="11800" max="12034" width="9.140625" style="9"/>
    <col min="12035" max="12035" width="26.5703125" style="9" customWidth="1"/>
    <col min="12036" max="12036" width="10.5703125" style="9" customWidth="1"/>
    <col min="12037" max="12037" width="9.42578125" style="9" bestFit="1" customWidth="1"/>
    <col min="12038" max="12038" width="19.85546875" style="9" customWidth="1"/>
    <col min="12039" max="12039" width="33.85546875" style="9" customWidth="1"/>
    <col min="12040" max="12040" width="31.7109375" style="9" customWidth="1"/>
    <col min="12041" max="12041" width="20.42578125" style="9" customWidth="1"/>
    <col min="12042" max="12042" width="22" style="9" customWidth="1"/>
    <col min="12043" max="12043" width="20.85546875" style="9" customWidth="1"/>
    <col min="12044" max="12044" width="18.7109375" style="9" customWidth="1"/>
    <col min="12045" max="12045" width="13.85546875" style="9" customWidth="1"/>
    <col min="12046" max="12046" width="9.140625" style="9"/>
    <col min="12047" max="12047" width="14.5703125" style="9" customWidth="1"/>
    <col min="12048" max="12048" width="12.7109375" style="9" customWidth="1"/>
    <col min="12049" max="12049" width="24" style="9" customWidth="1"/>
    <col min="12050" max="12050" width="21.28515625" style="9" customWidth="1"/>
    <col min="12051" max="12051" width="23.85546875" style="9" customWidth="1"/>
    <col min="12052" max="12052" width="18.85546875" style="9" customWidth="1"/>
    <col min="12053" max="12053" width="22.28515625" style="9" customWidth="1"/>
    <col min="12054" max="12054" width="26.5703125" style="9" customWidth="1"/>
    <col min="12055" max="12055" width="23.85546875" style="9" customWidth="1"/>
    <col min="12056" max="12290" width="9.140625" style="9"/>
    <col min="12291" max="12291" width="26.5703125" style="9" customWidth="1"/>
    <col min="12292" max="12292" width="10.5703125" style="9" customWidth="1"/>
    <col min="12293" max="12293" width="9.42578125" style="9" bestFit="1" customWidth="1"/>
    <col min="12294" max="12294" width="19.85546875" style="9" customWidth="1"/>
    <col min="12295" max="12295" width="33.85546875" style="9" customWidth="1"/>
    <col min="12296" max="12296" width="31.7109375" style="9" customWidth="1"/>
    <col min="12297" max="12297" width="20.42578125" style="9" customWidth="1"/>
    <col min="12298" max="12298" width="22" style="9" customWidth="1"/>
    <col min="12299" max="12299" width="20.85546875" style="9" customWidth="1"/>
    <col min="12300" max="12300" width="18.7109375" style="9" customWidth="1"/>
    <col min="12301" max="12301" width="13.85546875" style="9" customWidth="1"/>
    <col min="12302" max="12302" width="9.140625" style="9"/>
    <col min="12303" max="12303" width="14.5703125" style="9" customWidth="1"/>
    <col min="12304" max="12304" width="12.7109375" style="9" customWidth="1"/>
    <col min="12305" max="12305" width="24" style="9" customWidth="1"/>
    <col min="12306" max="12306" width="21.28515625" style="9" customWidth="1"/>
    <col min="12307" max="12307" width="23.85546875" style="9" customWidth="1"/>
    <col min="12308" max="12308" width="18.85546875" style="9" customWidth="1"/>
    <col min="12309" max="12309" width="22.28515625" style="9" customWidth="1"/>
    <col min="12310" max="12310" width="26.5703125" style="9" customWidth="1"/>
    <col min="12311" max="12311" width="23.85546875" style="9" customWidth="1"/>
    <col min="12312" max="12546" width="9.140625" style="9"/>
    <col min="12547" max="12547" width="26.5703125" style="9" customWidth="1"/>
    <col min="12548" max="12548" width="10.5703125" style="9" customWidth="1"/>
    <col min="12549" max="12549" width="9.42578125" style="9" bestFit="1" customWidth="1"/>
    <col min="12550" max="12550" width="19.85546875" style="9" customWidth="1"/>
    <col min="12551" max="12551" width="33.85546875" style="9" customWidth="1"/>
    <col min="12552" max="12552" width="31.7109375" style="9" customWidth="1"/>
    <col min="12553" max="12553" width="20.42578125" style="9" customWidth="1"/>
    <col min="12554" max="12554" width="22" style="9" customWidth="1"/>
    <col min="12555" max="12555" width="20.85546875" style="9" customWidth="1"/>
    <col min="12556" max="12556" width="18.7109375" style="9" customWidth="1"/>
    <col min="12557" max="12557" width="13.85546875" style="9" customWidth="1"/>
    <col min="12558" max="12558" width="9.140625" style="9"/>
    <col min="12559" max="12559" width="14.5703125" style="9" customWidth="1"/>
    <col min="12560" max="12560" width="12.7109375" style="9" customWidth="1"/>
    <col min="12561" max="12561" width="24" style="9" customWidth="1"/>
    <col min="12562" max="12562" width="21.28515625" style="9" customWidth="1"/>
    <col min="12563" max="12563" width="23.85546875" style="9" customWidth="1"/>
    <col min="12564" max="12564" width="18.85546875" style="9" customWidth="1"/>
    <col min="12565" max="12565" width="22.28515625" style="9" customWidth="1"/>
    <col min="12566" max="12566" width="26.5703125" style="9" customWidth="1"/>
    <col min="12567" max="12567" width="23.85546875" style="9" customWidth="1"/>
    <col min="12568" max="12802" width="9.140625" style="9"/>
    <col min="12803" max="12803" width="26.5703125" style="9" customWidth="1"/>
    <col min="12804" max="12804" width="10.5703125" style="9" customWidth="1"/>
    <col min="12805" max="12805" width="9.42578125" style="9" bestFit="1" customWidth="1"/>
    <col min="12806" max="12806" width="19.85546875" style="9" customWidth="1"/>
    <col min="12807" max="12807" width="33.85546875" style="9" customWidth="1"/>
    <col min="12808" max="12808" width="31.7109375" style="9" customWidth="1"/>
    <col min="12809" max="12809" width="20.42578125" style="9" customWidth="1"/>
    <col min="12810" max="12810" width="22" style="9" customWidth="1"/>
    <col min="12811" max="12811" width="20.85546875" style="9" customWidth="1"/>
    <col min="12812" max="12812" width="18.7109375" style="9" customWidth="1"/>
    <col min="12813" max="12813" width="13.85546875" style="9" customWidth="1"/>
    <col min="12814" max="12814" width="9.140625" style="9"/>
    <col min="12815" max="12815" width="14.5703125" style="9" customWidth="1"/>
    <col min="12816" max="12816" width="12.7109375" style="9" customWidth="1"/>
    <col min="12817" max="12817" width="24" style="9" customWidth="1"/>
    <col min="12818" max="12818" width="21.28515625" style="9" customWidth="1"/>
    <col min="12819" max="12819" width="23.85546875" style="9" customWidth="1"/>
    <col min="12820" max="12820" width="18.85546875" style="9" customWidth="1"/>
    <col min="12821" max="12821" width="22.28515625" style="9" customWidth="1"/>
    <col min="12822" max="12822" width="26.5703125" style="9" customWidth="1"/>
    <col min="12823" max="12823" width="23.85546875" style="9" customWidth="1"/>
    <col min="12824" max="13058" width="9.140625" style="9"/>
    <col min="13059" max="13059" width="26.5703125" style="9" customWidth="1"/>
    <col min="13060" max="13060" width="10.5703125" style="9" customWidth="1"/>
    <col min="13061" max="13061" width="9.42578125" style="9" bestFit="1" customWidth="1"/>
    <col min="13062" max="13062" width="19.85546875" style="9" customWidth="1"/>
    <col min="13063" max="13063" width="33.85546875" style="9" customWidth="1"/>
    <col min="13064" max="13064" width="31.7109375" style="9" customWidth="1"/>
    <col min="13065" max="13065" width="20.42578125" style="9" customWidth="1"/>
    <col min="13066" max="13066" width="22" style="9" customWidth="1"/>
    <col min="13067" max="13067" width="20.85546875" style="9" customWidth="1"/>
    <col min="13068" max="13068" width="18.7109375" style="9" customWidth="1"/>
    <col min="13069" max="13069" width="13.85546875" style="9" customWidth="1"/>
    <col min="13070" max="13070" width="9.140625" style="9"/>
    <col min="13071" max="13071" width="14.5703125" style="9" customWidth="1"/>
    <col min="13072" max="13072" width="12.7109375" style="9" customWidth="1"/>
    <col min="13073" max="13073" width="24" style="9" customWidth="1"/>
    <col min="13074" max="13074" width="21.28515625" style="9" customWidth="1"/>
    <col min="13075" max="13075" width="23.85546875" style="9" customWidth="1"/>
    <col min="13076" max="13076" width="18.85546875" style="9" customWidth="1"/>
    <col min="13077" max="13077" width="22.28515625" style="9" customWidth="1"/>
    <col min="13078" max="13078" width="26.5703125" style="9" customWidth="1"/>
    <col min="13079" max="13079" width="23.85546875" style="9" customWidth="1"/>
    <col min="13080" max="13314" width="9.140625" style="9"/>
    <col min="13315" max="13315" width="26.5703125" style="9" customWidth="1"/>
    <col min="13316" max="13316" width="10.5703125" style="9" customWidth="1"/>
    <col min="13317" max="13317" width="9.42578125" style="9" bestFit="1" customWidth="1"/>
    <col min="13318" max="13318" width="19.85546875" style="9" customWidth="1"/>
    <col min="13319" max="13319" width="33.85546875" style="9" customWidth="1"/>
    <col min="13320" max="13320" width="31.7109375" style="9" customWidth="1"/>
    <col min="13321" max="13321" width="20.42578125" style="9" customWidth="1"/>
    <col min="13322" max="13322" width="22" style="9" customWidth="1"/>
    <col min="13323" max="13323" width="20.85546875" style="9" customWidth="1"/>
    <col min="13324" max="13324" width="18.7109375" style="9" customWidth="1"/>
    <col min="13325" max="13325" width="13.85546875" style="9" customWidth="1"/>
    <col min="13326" max="13326" width="9.140625" style="9"/>
    <col min="13327" max="13327" width="14.5703125" style="9" customWidth="1"/>
    <col min="13328" max="13328" width="12.7109375" style="9" customWidth="1"/>
    <col min="13329" max="13329" width="24" style="9" customWidth="1"/>
    <col min="13330" max="13330" width="21.28515625" style="9" customWidth="1"/>
    <col min="13331" max="13331" width="23.85546875" style="9" customWidth="1"/>
    <col min="13332" max="13332" width="18.85546875" style="9" customWidth="1"/>
    <col min="13333" max="13333" width="22.28515625" style="9" customWidth="1"/>
    <col min="13334" max="13334" width="26.5703125" style="9" customWidth="1"/>
    <col min="13335" max="13335" width="23.85546875" style="9" customWidth="1"/>
    <col min="13336" max="13570" width="9.140625" style="9"/>
    <col min="13571" max="13571" width="26.5703125" style="9" customWidth="1"/>
    <col min="13572" max="13572" width="10.5703125" style="9" customWidth="1"/>
    <col min="13573" max="13573" width="9.42578125" style="9" bestFit="1" customWidth="1"/>
    <col min="13574" max="13574" width="19.85546875" style="9" customWidth="1"/>
    <col min="13575" max="13575" width="33.85546875" style="9" customWidth="1"/>
    <col min="13576" max="13576" width="31.7109375" style="9" customWidth="1"/>
    <col min="13577" max="13577" width="20.42578125" style="9" customWidth="1"/>
    <col min="13578" max="13578" width="22" style="9" customWidth="1"/>
    <col min="13579" max="13579" width="20.85546875" style="9" customWidth="1"/>
    <col min="13580" max="13580" width="18.7109375" style="9" customWidth="1"/>
    <col min="13581" max="13581" width="13.85546875" style="9" customWidth="1"/>
    <col min="13582" max="13582" width="9.140625" style="9"/>
    <col min="13583" max="13583" width="14.5703125" style="9" customWidth="1"/>
    <col min="13584" max="13584" width="12.7109375" style="9" customWidth="1"/>
    <col min="13585" max="13585" width="24" style="9" customWidth="1"/>
    <col min="13586" max="13586" width="21.28515625" style="9" customWidth="1"/>
    <col min="13587" max="13587" width="23.85546875" style="9" customWidth="1"/>
    <col min="13588" max="13588" width="18.85546875" style="9" customWidth="1"/>
    <col min="13589" max="13589" width="22.28515625" style="9" customWidth="1"/>
    <col min="13590" max="13590" width="26.5703125" style="9" customWidth="1"/>
    <col min="13591" max="13591" width="23.85546875" style="9" customWidth="1"/>
    <col min="13592" max="13826" width="9.140625" style="9"/>
    <col min="13827" max="13827" width="26.5703125" style="9" customWidth="1"/>
    <col min="13828" max="13828" width="10.5703125" style="9" customWidth="1"/>
    <col min="13829" max="13829" width="9.42578125" style="9" bestFit="1" customWidth="1"/>
    <col min="13830" max="13830" width="19.85546875" style="9" customWidth="1"/>
    <col min="13831" max="13831" width="33.85546875" style="9" customWidth="1"/>
    <col min="13832" max="13832" width="31.7109375" style="9" customWidth="1"/>
    <col min="13833" max="13833" width="20.42578125" style="9" customWidth="1"/>
    <col min="13834" max="13834" width="22" style="9" customWidth="1"/>
    <col min="13835" max="13835" width="20.85546875" style="9" customWidth="1"/>
    <col min="13836" max="13836" width="18.7109375" style="9" customWidth="1"/>
    <col min="13837" max="13837" width="13.85546875" style="9" customWidth="1"/>
    <col min="13838" max="13838" width="9.140625" style="9"/>
    <col min="13839" max="13839" width="14.5703125" style="9" customWidth="1"/>
    <col min="13840" max="13840" width="12.7109375" style="9" customWidth="1"/>
    <col min="13841" max="13841" width="24" style="9" customWidth="1"/>
    <col min="13842" max="13842" width="21.28515625" style="9" customWidth="1"/>
    <col min="13843" max="13843" width="23.85546875" style="9" customWidth="1"/>
    <col min="13844" max="13844" width="18.85546875" style="9" customWidth="1"/>
    <col min="13845" max="13845" width="22.28515625" style="9" customWidth="1"/>
    <col min="13846" max="13846" width="26.5703125" style="9" customWidth="1"/>
    <col min="13847" max="13847" width="23.85546875" style="9" customWidth="1"/>
    <col min="13848" max="14082" width="9.140625" style="9"/>
    <col min="14083" max="14083" width="26.5703125" style="9" customWidth="1"/>
    <col min="14084" max="14084" width="10.5703125" style="9" customWidth="1"/>
    <col min="14085" max="14085" width="9.42578125" style="9" bestFit="1" customWidth="1"/>
    <col min="14086" max="14086" width="19.85546875" style="9" customWidth="1"/>
    <col min="14087" max="14087" width="33.85546875" style="9" customWidth="1"/>
    <col min="14088" max="14088" width="31.7109375" style="9" customWidth="1"/>
    <col min="14089" max="14089" width="20.42578125" style="9" customWidth="1"/>
    <col min="14090" max="14090" width="22" style="9" customWidth="1"/>
    <col min="14091" max="14091" width="20.85546875" style="9" customWidth="1"/>
    <col min="14092" max="14092" width="18.7109375" style="9" customWidth="1"/>
    <col min="14093" max="14093" width="13.85546875" style="9" customWidth="1"/>
    <col min="14094" max="14094" width="9.140625" style="9"/>
    <col min="14095" max="14095" width="14.5703125" style="9" customWidth="1"/>
    <col min="14096" max="14096" width="12.7109375" style="9" customWidth="1"/>
    <col min="14097" max="14097" width="24" style="9" customWidth="1"/>
    <col min="14098" max="14098" width="21.28515625" style="9" customWidth="1"/>
    <col min="14099" max="14099" width="23.85546875" style="9" customWidth="1"/>
    <col min="14100" max="14100" width="18.85546875" style="9" customWidth="1"/>
    <col min="14101" max="14101" width="22.28515625" style="9" customWidth="1"/>
    <col min="14102" max="14102" width="26.5703125" style="9" customWidth="1"/>
    <col min="14103" max="14103" width="23.85546875" style="9" customWidth="1"/>
    <col min="14104" max="14338" width="9.140625" style="9"/>
    <col min="14339" max="14339" width="26.5703125" style="9" customWidth="1"/>
    <col min="14340" max="14340" width="10.5703125" style="9" customWidth="1"/>
    <col min="14341" max="14341" width="9.42578125" style="9" bestFit="1" customWidth="1"/>
    <col min="14342" max="14342" width="19.85546875" style="9" customWidth="1"/>
    <col min="14343" max="14343" width="33.85546875" style="9" customWidth="1"/>
    <col min="14344" max="14344" width="31.7109375" style="9" customWidth="1"/>
    <col min="14345" max="14345" width="20.42578125" style="9" customWidth="1"/>
    <col min="14346" max="14346" width="22" style="9" customWidth="1"/>
    <col min="14347" max="14347" width="20.85546875" style="9" customWidth="1"/>
    <col min="14348" max="14348" width="18.7109375" style="9" customWidth="1"/>
    <col min="14349" max="14349" width="13.85546875" style="9" customWidth="1"/>
    <col min="14350" max="14350" width="9.140625" style="9"/>
    <col min="14351" max="14351" width="14.5703125" style="9" customWidth="1"/>
    <col min="14352" max="14352" width="12.7109375" style="9" customWidth="1"/>
    <col min="14353" max="14353" width="24" style="9" customWidth="1"/>
    <col min="14354" max="14354" width="21.28515625" style="9" customWidth="1"/>
    <col min="14355" max="14355" width="23.85546875" style="9" customWidth="1"/>
    <col min="14356" max="14356" width="18.85546875" style="9" customWidth="1"/>
    <col min="14357" max="14357" width="22.28515625" style="9" customWidth="1"/>
    <col min="14358" max="14358" width="26.5703125" style="9" customWidth="1"/>
    <col min="14359" max="14359" width="23.85546875" style="9" customWidth="1"/>
    <col min="14360" max="14594" width="9.140625" style="9"/>
    <col min="14595" max="14595" width="26.5703125" style="9" customWidth="1"/>
    <col min="14596" max="14596" width="10.5703125" style="9" customWidth="1"/>
    <col min="14597" max="14597" width="9.42578125" style="9" bestFit="1" customWidth="1"/>
    <col min="14598" max="14598" width="19.85546875" style="9" customWidth="1"/>
    <col min="14599" max="14599" width="33.85546875" style="9" customWidth="1"/>
    <col min="14600" max="14600" width="31.7109375" style="9" customWidth="1"/>
    <col min="14601" max="14601" width="20.42578125" style="9" customWidth="1"/>
    <col min="14602" max="14602" width="22" style="9" customWidth="1"/>
    <col min="14603" max="14603" width="20.85546875" style="9" customWidth="1"/>
    <col min="14604" max="14604" width="18.7109375" style="9" customWidth="1"/>
    <col min="14605" max="14605" width="13.85546875" style="9" customWidth="1"/>
    <col min="14606" max="14606" width="9.140625" style="9"/>
    <col min="14607" max="14607" width="14.5703125" style="9" customWidth="1"/>
    <col min="14608" max="14608" width="12.7109375" style="9" customWidth="1"/>
    <col min="14609" max="14609" width="24" style="9" customWidth="1"/>
    <col min="14610" max="14610" width="21.28515625" style="9" customWidth="1"/>
    <col min="14611" max="14611" width="23.85546875" style="9" customWidth="1"/>
    <col min="14612" max="14612" width="18.85546875" style="9" customWidth="1"/>
    <col min="14613" max="14613" width="22.28515625" style="9" customWidth="1"/>
    <col min="14614" max="14614" width="26.5703125" style="9" customWidth="1"/>
    <col min="14615" max="14615" width="23.85546875" style="9" customWidth="1"/>
    <col min="14616" max="14850" width="9.140625" style="9"/>
    <col min="14851" max="14851" width="26.5703125" style="9" customWidth="1"/>
    <col min="14852" max="14852" width="10.5703125" style="9" customWidth="1"/>
    <col min="14853" max="14853" width="9.42578125" style="9" bestFit="1" customWidth="1"/>
    <col min="14854" max="14854" width="19.85546875" style="9" customWidth="1"/>
    <col min="14855" max="14855" width="33.85546875" style="9" customWidth="1"/>
    <col min="14856" max="14856" width="31.7109375" style="9" customWidth="1"/>
    <col min="14857" max="14857" width="20.42578125" style="9" customWidth="1"/>
    <col min="14858" max="14858" width="22" style="9" customWidth="1"/>
    <col min="14859" max="14859" width="20.85546875" style="9" customWidth="1"/>
    <col min="14860" max="14860" width="18.7109375" style="9" customWidth="1"/>
    <col min="14861" max="14861" width="13.85546875" style="9" customWidth="1"/>
    <col min="14862" max="14862" width="9.140625" style="9"/>
    <col min="14863" max="14863" width="14.5703125" style="9" customWidth="1"/>
    <col min="14864" max="14864" width="12.7109375" style="9" customWidth="1"/>
    <col min="14865" max="14865" width="24" style="9" customWidth="1"/>
    <col min="14866" max="14866" width="21.28515625" style="9" customWidth="1"/>
    <col min="14867" max="14867" width="23.85546875" style="9" customWidth="1"/>
    <col min="14868" max="14868" width="18.85546875" style="9" customWidth="1"/>
    <col min="14869" max="14869" width="22.28515625" style="9" customWidth="1"/>
    <col min="14870" max="14870" width="26.5703125" style="9" customWidth="1"/>
    <col min="14871" max="14871" width="23.85546875" style="9" customWidth="1"/>
    <col min="14872" max="15106" width="9.140625" style="9"/>
    <col min="15107" max="15107" width="26.5703125" style="9" customWidth="1"/>
    <col min="15108" max="15108" width="10.5703125" style="9" customWidth="1"/>
    <col min="15109" max="15109" width="9.42578125" style="9" bestFit="1" customWidth="1"/>
    <col min="15110" max="15110" width="19.85546875" style="9" customWidth="1"/>
    <col min="15111" max="15111" width="33.85546875" style="9" customWidth="1"/>
    <col min="15112" max="15112" width="31.7109375" style="9" customWidth="1"/>
    <col min="15113" max="15113" width="20.42578125" style="9" customWidth="1"/>
    <col min="15114" max="15114" width="22" style="9" customWidth="1"/>
    <col min="15115" max="15115" width="20.85546875" style="9" customWidth="1"/>
    <col min="15116" max="15116" width="18.7109375" style="9" customWidth="1"/>
    <col min="15117" max="15117" width="13.85546875" style="9" customWidth="1"/>
    <col min="15118" max="15118" width="9.140625" style="9"/>
    <col min="15119" max="15119" width="14.5703125" style="9" customWidth="1"/>
    <col min="15120" max="15120" width="12.7109375" style="9" customWidth="1"/>
    <col min="15121" max="15121" width="24" style="9" customWidth="1"/>
    <col min="15122" max="15122" width="21.28515625" style="9" customWidth="1"/>
    <col min="15123" max="15123" width="23.85546875" style="9" customWidth="1"/>
    <col min="15124" max="15124" width="18.85546875" style="9" customWidth="1"/>
    <col min="15125" max="15125" width="22.28515625" style="9" customWidth="1"/>
    <col min="15126" max="15126" width="26.5703125" style="9" customWidth="1"/>
    <col min="15127" max="15127" width="23.85546875" style="9" customWidth="1"/>
    <col min="15128" max="15362" width="9.140625" style="9"/>
    <col min="15363" max="15363" width="26.5703125" style="9" customWidth="1"/>
    <col min="15364" max="15364" width="10.5703125" style="9" customWidth="1"/>
    <col min="15365" max="15365" width="9.42578125" style="9" bestFit="1" customWidth="1"/>
    <col min="15366" max="15366" width="19.85546875" style="9" customWidth="1"/>
    <col min="15367" max="15367" width="33.85546875" style="9" customWidth="1"/>
    <col min="15368" max="15368" width="31.7109375" style="9" customWidth="1"/>
    <col min="15369" max="15369" width="20.42578125" style="9" customWidth="1"/>
    <col min="15370" max="15370" width="22" style="9" customWidth="1"/>
    <col min="15371" max="15371" width="20.85546875" style="9" customWidth="1"/>
    <col min="15372" max="15372" width="18.7109375" style="9" customWidth="1"/>
    <col min="15373" max="15373" width="13.85546875" style="9" customWidth="1"/>
    <col min="15374" max="15374" width="9.140625" style="9"/>
    <col min="15375" max="15375" width="14.5703125" style="9" customWidth="1"/>
    <col min="15376" max="15376" width="12.7109375" style="9" customWidth="1"/>
    <col min="15377" max="15377" width="24" style="9" customWidth="1"/>
    <col min="15378" max="15378" width="21.28515625" style="9" customWidth="1"/>
    <col min="15379" max="15379" width="23.85546875" style="9" customWidth="1"/>
    <col min="15380" max="15380" width="18.85546875" style="9" customWidth="1"/>
    <col min="15381" max="15381" width="22.28515625" style="9" customWidth="1"/>
    <col min="15382" max="15382" width="26.5703125" style="9" customWidth="1"/>
    <col min="15383" max="15383" width="23.85546875" style="9" customWidth="1"/>
    <col min="15384" max="15618" width="9.140625" style="9"/>
    <col min="15619" max="15619" width="26.5703125" style="9" customWidth="1"/>
    <col min="15620" max="15620" width="10.5703125" style="9" customWidth="1"/>
    <col min="15621" max="15621" width="9.42578125" style="9" bestFit="1" customWidth="1"/>
    <col min="15622" max="15622" width="19.85546875" style="9" customWidth="1"/>
    <col min="15623" max="15623" width="33.85546875" style="9" customWidth="1"/>
    <col min="15624" max="15624" width="31.7109375" style="9" customWidth="1"/>
    <col min="15625" max="15625" width="20.42578125" style="9" customWidth="1"/>
    <col min="15626" max="15626" width="22" style="9" customWidth="1"/>
    <col min="15627" max="15627" width="20.85546875" style="9" customWidth="1"/>
    <col min="15628" max="15628" width="18.7109375" style="9" customWidth="1"/>
    <col min="15629" max="15629" width="13.85546875" style="9" customWidth="1"/>
    <col min="15630" max="15630" width="9.140625" style="9"/>
    <col min="15631" max="15631" width="14.5703125" style="9" customWidth="1"/>
    <col min="15632" max="15632" width="12.7109375" style="9" customWidth="1"/>
    <col min="15633" max="15633" width="24" style="9" customWidth="1"/>
    <col min="15634" max="15634" width="21.28515625" style="9" customWidth="1"/>
    <col min="15635" max="15635" width="23.85546875" style="9" customWidth="1"/>
    <col min="15636" max="15636" width="18.85546875" style="9" customWidth="1"/>
    <col min="15637" max="15637" width="22.28515625" style="9" customWidth="1"/>
    <col min="15638" max="15638" width="26.5703125" style="9" customWidth="1"/>
    <col min="15639" max="15639" width="23.85546875" style="9" customWidth="1"/>
    <col min="15640" max="15874" width="9.140625" style="9"/>
    <col min="15875" max="15875" width="26.5703125" style="9" customWidth="1"/>
    <col min="15876" max="15876" width="10.5703125" style="9" customWidth="1"/>
    <col min="15877" max="15877" width="9.42578125" style="9" bestFit="1" customWidth="1"/>
    <col min="15878" max="15878" width="19.85546875" style="9" customWidth="1"/>
    <col min="15879" max="15879" width="33.85546875" style="9" customWidth="1"/>
    <col min="15880" max="15880" width="31.7109375" style="9" customWidth="1"/>
    <col min="15881" max="15881" width="20.42578125" style="9" customWidth="1"/>
    <col min="15882" max="15882" width="22" style="9" customWidth="1"/>
    <col min="15883" max="15883" width="20.85546875" style="9" customWidth="1"/>
    <col min="15884" max="15884" width="18.7109375" style="9" customWidth="1"/>
    <col min="15885" max="15885" width="13.85546875" style="9" customWidth="1"/>
    <col min="15886" max="15886" width="9.140625" style="9"/>
    <col min="15887" max="15887" width="14.5703125" style="9" customWidth="1"/>
    <col min="15888" max="15888" width="12.7109375" style="9" customWidth="1"/>
    <col min="15889" max="15889" width="24" style="9" customWidth="1"/>
    <col min="15890" max="15890" width="21.28515625" style="9" customWidth="1"/>
    <col min="15891" max="15891" width="23.85546875" style="9" customWidth="1"/>
    <col min="15892" max="15892" width="18.85546875" style="9" customWidth="1"/>
    <col min="15893" max="15893" width="22.28515625" style="9" customWidth="1"/>
    <col min="15894" max="15894" width="26.5703125" style="9" customWidth="1"/>
    <col min="15895" max="15895" width="23.85546875" style="9" customWidth="1"/>
    <col min="15896" max="16130" width="9.140625" style="9"/>
    <col min="16131" max="16131" width="26.5703125" style="9" customWidth="1"/>
    <col min="16132" max="16132" width="10.5703125" style="9" customWidth="1"/>
    <col min="16133" max="16133" width="9.42578125" style="9" bestFit="1" customWidth="1"/>
    <col min="16134" max="16134" width="19.85546875" style="9" customWidth="1"/>
    <col min="16135" max="16135" width="33.85546875" style="9" customWidth="1"/>
    <col min="16136" max="16136" width="31.7109375" style="9" customWidth="1"/>
    <col min="16137" max="16137" width="20.42578125" style="9" customWidth="1"/>
    <col min="16138" max="16138" width="22" style="9" customWidth="1"/>
    <col min="16139" max="16139" width="20.85546875" style="9" customWidth="1"/>
    <col min="16140" max="16140" width="18.7109375" style="9" customWidth="1"/>
    <col min="16141" max="16141" width="13.85546875" style="9" customWidth="1"/>
    <col min="16142" max="16142" width="9.140625" style="9"/>
    <col min="16143" max="16143" width="14.5703125" style="9" customWidth="1"/>
    <col min="16144" max="16144" width="12.7109375" style="9" customWidth="1"/>
    <col min="16145" max="16145" width="24" style="9" customWidth="1"/>
    <col min="16146" max="16146" width="21.28515625" style="9" customWidth="1"/>
    <col min="16147" max="16147" width="23.85546875" style="9" customWidth="1"/>
    <col min="16148" max="16148" width="18.85546875" style="9" customWidth="1"/>
    <col min="16149" max="16149" width="22.28515625" style="9" customWidth="1"/>
    <col min="16150" max="16150" width="26.5703125" style="9" customWidth="1"/>
    <col min="16151" max="16151" width="23.85546875" style="9" customWidth="1"/>
    <col min="16152" max="16384" width="9.140625" style="9"/>
  </cols>
  <sheetData>
    <row r="1" spans="1:24" s="12" customFormat="1" x14ac:dyDescent="0.2">
      <c r="A1" s="61" t="s">
        <v>230</v>
      </c>
      <c r="B1" s="61" t="s">
        <v>227</v>
      </c>
      <c r="C1" s="61" t="s">
        <v>30</v>
      </c>
      <c r="D1" s="61" t="s">
        <v>149</v>
      </c>
      <c r="E1" s="61" t="s">
        <v>59</v>
      </c>
      <c r="F1" s="61" t="s">
        <v>13</v>
      </c>
      <c r="G1" s="61" t="s">
        <v>7</v>
      </c>
      <c r="H1" s="61" t="s">
        <v>78</v>
      </c>
      <c r="I1" s="49" t="s">
        <v>132</v>
      </c>
      <c r="J1" s="49" t="s">
        <v>107</v>
      </c>
      <c r="K1" s="49" t="s">
        <v>158</v>
      </c>
      <c r="L1" s="49" t="s">
        <v>220</v>
      </c>
      <c r="M1" s="49" t="s">
        <v>105</v>
      </c>
      <c r="N1" s="49" t="s">
        <v>102</v>
      </c>
      <c r="O1" s="49" t="s">
        <v>38</v>
      </c>
      <c r="P1" s="49" t="s">
        <v>223</v>
      </c>
      <c r="Q1" s="49" t="s">
        <v>40</v>
      </c>
      <c r="R1" s="49" t="s">
        <v>215</v>
      </c>
      <c r="S1" s="49" t="s">
        <v>140</v>
      </c>
      <c r="T1" s="49" t="s">
        <v>73</v>
      </c>
      <c r="U1" s="49" t="s">
        <v>185</v>
      </c>
      <c r="V1" s="49" t="s">
        <v>84</v>
      </c>
      <c r="W1" s="49" t="s">
        <v>207</v>
      </c>
      <c r="X1" s="62" t="s">
        <v>126</v>
      </c>
    </row>
    <row r="2" spans="1:24" x14ac:dyDescent="0.2">
      <c r="A2" s="54" t="s">
        <v>198</v>
      </c>
      <c r="B2" s="32" t="s">
        <v>194</v>
      </c>
      <c r="D2" s="54"/>
      <c r="F2" s="32" t="s">
        <v>153</v>
      </c>
      <c r="G2" s="32" t="s">
        <v>55</v>
      </c>
    </row>
    <row r="3" spans="1:24" ht="15" x14ac:dyDescent="0.25">
      <c r="A3" s="54" t="s">
        <v>145</v>
      </c>
      <c r="B3" s="32" t="s">
        <v>212</v>
      </c>
      <c r="C3" s="14"/>
      <c r="D3" s="54"/>
      <c r="F3" s="32" t="s">
        <v>153</v>
      </c>
      <c r="G3" s="32" t="s">
        <v>55</v>
      </c>
      <c r="X3" s="9" t="b">
        <v>0</v>
      </c>
    </row>
    <row r="4" spans="1:24" ht="15" x14ac:dyDescent="0.25">
      <c r="A4" s="54" t="s">
        <v>92</v>
      </c>
      <c r="B4" s="32" t="s">
        <v>91</v>
      </c>
      <c r="C4" s="14" t="s">
        <v>15</v>
      </c>
      <c r="D4" s="54"/>
      <c r="F4" s="32" t="s">
        <v>153</v>
      </c>
      <c r="G4" s="32" t="s">
        <v>160</v>
      </c>
    </row>
    <row r="5" spans="1:24" ht="15" x14ac:dyDescent="0.25">
      <c r="A5" s="54" t="s">
        <v>4</v>
      </c>
      <c r="B5" s="32" t="s">
        <v>91</v>
      </c>
      <c r="C5" s="31" t="s">
        <v>71</v>
      </c>
      <c r="D5" s="54"/>
      <c r="F5" s="32" t="s">
        <v>153</v>
      </c>
      <c r="G5" s="32" t="s">
        <v>85</v>
      </c>
    </row>
    <row r="6" spans="1:24" x14ac:dyDescent="0.2">
      <c r="A6" s="32" t="s">
        <v>144</v>
      </c>
      <c r="B6" s="32" t="s">
        <v>130</v>
      </c>
      <c r="F6" s="32" t="s">
        <v>153</v>
      </c>
      <c r="G6" s="37" t="s">
        <v>173</v>
      </c>
    </row>
    <row r="7" spans="1:24" x14ac:dyDescent="0.2">
      <c r="A7" s="32" t="s">
        <v>1</v>
      </c>
      <c r="B7" s="32" t="s">
        <v>181</v>
      </c>
      <c r="F7" s="32" t="s">
        <v>153</v>
      </c>
      <c r="G7" s="32" t="s">
        <v>124</v>
      </c>
    </row>
    <row r="8" spans="1:24" x14ac:dyDescent="0.2">
      <c r="A8" s="32" t="s">
        <v>22</v>
      </c>
      <c r="B8" s="32" t="s">
        <v>181</v>
      </c>
      <c r="C8"/>
      <c r="D8"/>
      <c r="E8"/>
      <c r="F8" s="32" t="s">
        <v>153</v>
      </c>
      <c r="G8" s="32" t="s">
        <v>174</v>
      </c>
    </row>
    <row r="9" spans="1:24" x14ac:dyDescent="0.2">
      <c r="A9" s="32" t="s">
        <v>2</v>
      </c>
      <c r="B9" s="32" t="s">
        <v>114</v>
      </c>
      <c r="F9" s="32" t="s">
        <v>153</v>
      </c>
      <c r="G9" s="32" t="s">
        <v>117</v>
      </c>
    </row>
    <row r="10" spans="1:24" x14ac:dyDescent="0.2">
      <c r="A10" s="32" t="s">
        <v>33</v>
      </c>
      <c r="B10" s="32" t="s">
        <v>91</v>
      </c>
      <c r="C10" s="32" t="s">
        <v>229</v>
      </c>
      <c r="F10" s="32" t="s">
        <v>153</v>
      </c>
      <c r="G10" s="32" t="s">
        <v>56</v>
      </c>
    </row>
    <row r="11" spans="1:24" x14ac:dyDescent="0.2">
      <c r="A11" s="32" t="s">
        <v>6</v>
      </c>
      <c r="B11" s="32" t="s">
        <v>91</v>
      </c>
      <c r="C11" s="32" t="s">
        <v>229</v>
      </c>
      <c r="F11" s="32" t="s">
        <v>153</v>
      </c>
      <c r="G11" s="32" t="s">
        <v>100</v>
      </c>
    </row>
    <row r="12" spans="1:24" x14ac:dyDescent="0.2">
      <c r="A12" s="32" t="s">
        <v>211</v>
      </c>
      <c r="B12" s="32" t="s">
        <v>91</v>
      </c>
      <c r="C12" s="32" t="s">
        <v>229</v>
      </c>
      <c r="F12" s="32" t="s">
        <v>153</v>
      </c>
      <c r="G12" s="32" t="s">
        <v>26</v>
      </c>
    </row>
    <row r="13" spans="1:24" x14ac:dyDescent="0.2">
      <c r="A13" s="32" t="s">
        <v>17</v>
      </c>
      <c r="B13" s="32" t="s">
        <v>91</v>
      </c>
      <c r="C13" s="32" t="s">
        <v>143</v>
      </c>
      <c r="F13" s="32" t="s">
        <v>153</v>
      </c>
      <c r="G13" s="32" t="s">
        <v>204</v>
      </c>
    </row>
    <row r="14" spans="1:24" x14ac:dyDescent="0.2">
      <c r="A14" s="32" t="s">
        <v>76</v>
      </c>
      <c r="B14" s="32" t="s">
        <v>91</v>
      </c>
      <c r="C14" s="32" t="s">
        <v>229</v>
      </c>
      <c r="F14" s="32" t="s">
        <v>153</v>
      </c>
      <c r="G14" s="32" t="s">
        <v>182</v>
      </c>
    </row>
    <row r="15" spans="1:24" ht="15" x14ac:dyDescent="0.25">
      <c r="A15" s="54" t="s">
        <v>69</v>
      </c>
      <c r="B15" s="32" t="s">
        <v>91</v>
      </c>
      <c r="C15" s="14"/>
      <c r="D15" s="54"/>
      <c r="F15" s="32" t="s">
        <v>153</v>
      </c>
      <c r="G15" s="32" t="s">
        <v>226</v>
      </c>
    </row>
    <row r="16" spans="1:24" x14ac:dyDescent="0.2">
      <c r="A16" s="32" t="s">
        <v>60</v>
      </c>
      <c r="B16" s="32" t="s">
        <v>91</v>
      </c>
      <c r="C16" s="32" t="s">
        <v>143</v>
      </c>
      <c r="F16" s="32" t="s">
        <v>153</v>
      </c>
      <c r="G16" s="32" t="s">
        <v>3</v>
      </c>
    </row>
    <row r="17" spans="1:7" x14ac:dyDescent="0.2">
      <c r="A17" s="32" t="s">
        <v>196</v>
      </c>
      <c r="B17" s="32" t="s">
        <v>91</v>
      </c>
      <c r="C17" s="32" t="s">
        <v>143</v>
      </c>
      <c r="F17" s="32" t="s">
        <v>153</v>
      </c>
      <c r="G17" s="32" t="s">
        <v>159</v>
      </c>
    </row>
    <row r="18" spans="1:7" ht="15" x14ac:dyDescent="0.25">
      <c r="A18" s="54" t="s">
        <v>205</v>
      </c>
      <c r="B18" s="32" t="s">
        <v>91</v>
      </c>
      <c r="C18" s="14"/>
      <c r="D18" s="54"/>
      <c r="F18" s="32" t="s">
        <v>153</v>
      </c>
      <c r="G18" s="32" t="s">
        <v>49</v>
      </c>
    </row>
    <row r="19" spans="1:7" x14ac:dyDescent="0.2">
      <c r="A19" s="32" t="s">
        <v>167</v>
      </c>
      <c r="B19" s="32" t="s">
        <v>91</v>
      </c>
      <c r="C19" s="32" t="s">
        <v>143</v>
      </c>
      <c r="F19" s="32" t="s">
        <v>153</v>
      </c>
      <c r="G19" s="32" t="s">
        <v>218</v>
      </c>
    </row>
    <row r="20" spans="1:7" x14ac:dyDescent="0.2">
      <c r="A20" s="32" t="s">
        <v>67</v>
      </c>
      <c r="B20" s="32" t="s">
        <v>91</v>
      </c>
      <c r="C20" s="32" t="s">
        <v>143</v>
      </c>
      <c r="F20" s="32" t="s">
        <v>153</v>
      </c>
      <c r="G20" s="32" t="s">
        <v>127</v>
      </c>
    </row>
    <row r="21" spans="1:7" ht="15" x14ac:dyDescent="0.25">
      <c r="A21" s="54" t="s">
        <v>148</v>
      </c>
      <c r="B21" s="32" t="s">
        <v>91</v>
      </c>
      <c r="C21" s="14"/>
      <c r="D21" s="54"/>
      <c r="F21" s="32" t="s">
        <v>153</v>
      </c>
      <c r="G21" s="32" t="s">
        <v>20</v>
      </c>
    </row>
    <row r="22" spans="1:7" x14ac:dyDescent="0.2">
      <c r="A22" s="54" t="s">
        <v>234</v>
      </c>
      <c r="B22" s="32" t="s">
        <v>91</v>
      </c>
      <c r="C22" s="32" t="s">
        <v>143</v>
      </c>
      <c r="D22" s="54"/>
      <c r="F22" s="32" t="s">
        <v>153</v>
      </c>
      <c r="G22" s="32" t="s">
        <v>79</v>
      </c>
    </row>
    <row r="23" spans="1:7" x14ac:dyDescent="0.2">
      <c r="A23" s="32" t="s">
        <v>113</v>
      </c>
      <c r="B23" s="32" t="s">
        <v>91</v>
      </c>
      <c r="C23" s="32" t="s">
        <v>143</v>
      </c>
      <c r="F23" s="32" t="s">
        <v>153</v>
      </c>
      <c r="G23" s="32" t="s">
        <v>172</v>
      </c>
    </row>
    <row r="24" spans="1:7" ht="15" x14ac:dyDescent="0.25">
      <c r="A24" s="54" t="s">
        <v>52</v>
      </c>
      <c r="B24" s="32" t="s">
        <v>91</v>
      </c>
      <c r="C24" s="14"/>
      <c r="D24" s="54"/>
      <c r="F24" s="32" t="s">
        <v>153</v>
      </c>
      <c r="G24" s="32" t="s">
        <v>131</v>
      </c>
    </row>
    <row r="25" spans="1:7" x14ac:dyDescent="0.2">
      <c r="A25" s="9"/>
      <c r="B25" s="9"/>
      <c r="C25" s="9"/>
      <c r="D25" s="9"/>
      <c r="E25" s="9"/>
      <c r="F25" s="9"/>
      <c r="G25" s="9"/>
    </row>
    <row r="26" spans="1:7" x14ac:dyDescent="0.2">
      <c r="A26" s="9"/>
      <c r="B26" s="9"/>
      <c r="C26" s="9"/>
      <c r="D26" s="9"/>
      <c r="E26" s="9"/>
      <c r="F26" s="9"/>
      <c r="G26" s="9"/>
    </row>
    <row r="27" spans="1:7" x14ac:dyDescent="0.2">
      <c r="A27" s="9"/>
      <c r="B27" s="9"/>
      <c r="C27" s="9"/>
      <c r="D27" s="9"/>
      <c r="E27" s="9"/>
      <c r="F27" s="9"/>
      <c r="G27" s="9"/>
    </row>
    <row r="28" spans="1:7" x14ac:dyDescent="0.2">
      <c r="A28" s="9"/>
      <c r="B28" s="9"/>
      <c r="C28" s="9"/>
      <c r="D28" s="9"/>
      <c r="E28" s="9"/>
      <c r="F28" s="9"/>
      <c r="G28" s="9"/>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9"/>
  <sheetViews>
    <sheetView workbookViewId="0">
      <selection activeCell="E48" sqref="E48"/>
    </sheetView>
  </sheetViews>
  <sheetFormatPr defaultRowHeight="12.75" x14ac:dyDescent="0.2"/>
  <cols>
    <col min="1" max="1" width="33.28515625" style="37" bestFit="1" customWidth="1"/>
    <col min="2" max="2" width="9.5703125" style="17" bestFit="1" customWidth="1"/>
    <col min="3" max="3" width="5.42578125" style="37" bestFit="1" customWidth="1"/>
    <col min="4" max="4" width="15.42578125" style="17" bestFit="1" customWidth="1"/>
    <col min="5" max="5" width="10.5703125" style="17" bestFit="1" customWidth="1"/>
    <col min="6" max="6" width="10.140625" style="17" bestFit="1" customWidth="1"/>
    <col min="7" max="7" width="17.5703125" style="37" bestFit="1" customWidth="1"/>
    <col min="8" max="8" width="17.5703125" style="17" customWidth="1"/>
    <col min="9" max="17" width="18.85546875" style="17" bestFit="1" customWidth="1"/>
    <col min="18" max="18" width="19.85546875" style="17" bestFit="1" customWidth="1"/>
    <col min="19" max="23" width="11.85546875" style="37" customWidth="1"/>
    <col min="24" max="24" width="14.5703125" style="37" bestFit="1" customWidth="1"/>
    <col min="25" max="33" width="18.28515625" style="17" bestFit="1" customWidth="1"/>
    <col min="34" max="34" width="19.28515625" style="17" bestFit="1" customWidth="1"/>
    <col min="35" max="256" width="9.140625" style="17"/>
    <col min="257" max="257" width="14.7109375" style="17" bestFit="1" customWidth="1"/>
    <col min="258" max="258" width="9.5703125" style="17" bestFit="1" customWidth="1"/>
    <col min="259" max="259" width="5.42578125" style="17" bestFit="1" customWidth="1"/>
    <col min="260" max="260" width="15.42578125" style="17" bestFit="1" customWidth="1"/>
    <col min="261" max="261" width="10.5703125" style="17" bestFit="1" customWidth="1"/>
    <col min="262" max="262" width="10.140625" style="17" bestFit="1" customWidth="1"/>
    <col min="263" max="263" width="17.5703125" style="17" bestFit="1" customWidth="1"/>
    <col min="264" max="264" width="17.5703125" style="17" customWidth="1"/>
    <col min="265" max="273" width="18.85546875" style="17" bestFit="1" customWidth="1"/>
    <col min="274" max="274" width="19.85546875" style="17" bestFit="1" customWidth="1"/>
    <col min="275" max="279" width="11.85546875" style="17" customWidth="1"/>
    <col min="280" max="280" width="14.5703125" style="17" bestFit="1" customWidth="1"/>
    <col min="281" max="289" width="18.28515625" style="17" bestFit="1" customWidth="1"/>
    <col min="290" max="290" width="19.28515625" style="17" bestFit="1" customWidth="1"/>
    <col min="291" max="512" width="9.140625" style="17"/>
    <col min="513" max="513" width="14.7109375" style="17" bestFit="1" customWidth="1"/>
    <col min="514" max="514" width="9.5703125" style="17" bestFit="1" customWidth="1"/>
    <col min="515" max="515" width="5.42578125" style="17" bestFit="1" customWidth="1"/>
    <col min="516" max="516" width="15.42578125" style="17" bestFit="1" customWidth="1"/>
    <col min="517" max="517" width="10.5703125" style="17" bestFit="1" customWidth="1"/>
    <col min="518" max="518" width="10.140625" style="17" bestFit="1" customWidth="1"/>
    <col min="519" max="519" width="17.5703125" style="17" bestFit="1" customWidth="1"/>
    <col min="520" max="520" width="17.5703125" style="17" customWidth="1"/>
    <col min="521" max="529" width="18.85546875" style="17" bestFit="1" customWidth="1"/>
    <col min="530" max="530" width="19.85546875" style="17" bestFit="1" customWidth="1"/>
    <col min="531" max="535" width="11.85546875" style="17" customWidth="1"/>
    <col min="536" max="536" width="14.5703125" style="17" bestFit="1" customWidth="1"/>
    <col min="537" max="545" width="18.28515625" style="17" bestFit="1" customWidth="1"/>
    <col min="546" max="546" width="19.28515625" style="17" bestFit="1" customWidth="1"/>
    <col min="547" max="768" width="9.140625" style="17"/>
    <col min="769" max="769" width="14.7109375" style="17" bestFit="1" customWidth="1"/>
    <col min="770" max="770" width="9.5703125" style="17" bestFit="1" customWidth="1"/>
    <col min="771" max="771" width="5.42578125" style="17" bestFit="1" customWidth="1"/>
    <col min="772" max="772" width="15.42578125" style="17" bestFit="1" customWidth="1"/>
    <col min="773" max="773" width="10.5703125" style="17" bestFit="1" customWidth="1"/>
    <col min="774" max="774" width="10.140625" style="17" bestFit="1" customWidth="1"/>
    <col min="775" max="775" width="17.5703125" style="17" bestFit="1" customWidth="1"/>
    <col min="776" max="776" width="17.5703125" style="17" customWidth="1"/>
    <col min="777" max="785" width="18.85546875" style="17" bestFit="1" customWidth="1"/>
    <col min="786" max="786" width="19.85546875" style="17" bestFit="1" customWidth="1"/>
    <col min="787" max="791" width="11.85546875" style="17" customWidth="1"/>
    <col min="792" max="792" width="14.5703125" style="17" bestFit="1" customWidth="1"/>
    <col min="793" max="801" width="18.28515625" style="17" bestFit="1" customWidth="1"/>
    <col min="802" max="802" width="19.28515625" style="17" bestFit="1" customWidth="1"/>
    <col min="803" max="1024" width="9.140625" style="17"/>
    <col min="1025" max="1025" width="14.7109375" style="17" bestFit="1" customWidth="1"/>
    <col min="1026" max="1026" width="9.5703125" style="17" bestFit="1" customWidth="1"/>
    <col min="1027" max="1027" width="5.42578125" style="17" bestFit="1" customWidth="1"/>
    <col min="1028" max="1028" width="15.42578125" style="17" bestFit="1" customWidth="1"/>
    <col min="1029" max="1029" width="10.5703125" style="17" bestFit="1" customWidth="1"/>
    <col min="1030" max="1030" width="10.140625" style="17" bestFit="1" customWidth="1"/>
    <col min="1031" max="1031" width="17.5703125" style="17" bestFit="1" customWidth="1"/>
    <col min="1032" max="1032" width="17.5703125" style="17" customWidth="1"/>
    <col min="1033" max="1041" width="18.85546875" style="17" bestFit="1" customWidth="1"/>
    <col min="1042" max="1042" width="19.85546875" style="17" bestFit="1" customWidth="1"/>
    <col min="1043" max="1047" width="11.85546875" style="17" customWidth="1"/>
    <col min="1048" max="1048" width="14.5703125" style="17" bestFit="1" customWidth="1"/>
    <col min="1049" max="1057" width="18.28515625" style="17" bestFit="1" customWidth="1"/>
    <col min="1058" max="1058" width="19.28515625" style="17" bestFit="1" customWidth="1"/>
    <col min="1059" max="1280" width="9.140625" style="17"/>
    <col min="1281" max="1281" width="14.7109375" style="17" bestFit="1" customWidth="1"/>
    <col min="1282" max="1282" width="9.5703125" style="17" bestFit="1" customWidth="1"/>
    <col min="1283" max="1283" width="5.42578125" style="17" bestFit="1" customWidth="1"/>
    <col min="1284" max="1284" width="15.42578125" style="17" bestFit="1" customWidth="1"/>
    <col min="1285" max="1285" width="10.5703125" style="17" bestFit="1" customWidth="1"/>
    <col min="1286" max="1286" width="10.140625" style="17" bestFit="1" customWidth="1"/>
    <col min="1287" max="1287" width="17.5703125" style="17" bestFit="1" customWidth="1"/>
    <col min="1288" max="1288" width="17.5703125" style="17" customWidth="1"/>
    <col min="1289" max="1297" width="18.85546875" style="17" bestFit="1" customWidth="1"/>
    <col min="1298" max="1298" width="19.85546875" style="17" bestFit="1" customWidth="1"/>
    <col min="1299" max="1303" width="11.85546875" style="17" customWidth="1"/>
    <col min="1304" max="1304" width="14.5703125" style="17" bestFit="1" customWidth="1"/>
    <col min="1305" max="1313" width="18.28515625" style="17" bestFit="1" customWidth="1"/>
    <col min="1314" max="1314" width="19.28515625" style="17" bestFit="1" customWidth="1"/>
    <col min="1315" max="1536" width="9.140625" style="17"/>
    <col min="1537" max="1537" width="14.7109375" style="17" bestFit="1" customWidth="1"/>
    <col min="1538" max="1538" width="9.5703125" style="17" bestFit="1" customWidth="1"/>
    <col min="1539" max="1539" width="5.42578125" style="17" bestFit="1" customWidth="1"/>
    <col min="1540" max="1540" width="15.42578125" style="17" bestFit="1" customWidth="1"/>
    <col min="1541" max="1541" width="10.5703125" style="17" bestFit="1" customWidth="1"/>
    <col min="1542" max="1542" width="10.140625" style="17" bestFit="1" customWidth="1"/>
    <col min="1543" max="1543" width="17.5703125" style="17" bestFit="1" customWidth="1"/>
    <col min="1544" max="1544" width="17.5703125" style="17" customWidth="1"/>
    <col min="1545" max="1553" width="18.85546875" style="17" bestFit="1" customWidth="1"/>
    <col min="1554" max="1554" width="19.85546875" style="17" bestFit="1" customWidth="1"/>
    <col min="1555" max="1559" width="11.85546875" style="17" customWidth="1"/>
    <col min="1560" max="1560" width="14.5703125" style="17" bestFit="1" customWidth="1"/>
    <col min="1561" max="1569" width="18.28515625" style="17" bestFit="1" customWidth="1"/>
    <col min="1570" max="1570" width="19.28515625" style="17" bestFit="1" customWidth="1"/>
    <col min="1571" max="1792" width="9.140625" style="17"/>
    <col min="1793" max="1793" width="14.7109375" style="17" bestFit="1" customWidth="1"/>
    <col min="1794" max="1794" width="9.5703125" style="17" bestFit="1" customWidth="1"/>
    <col min="1795" max="1795" width="5.42578125" style="17" bestFit="1" customWidth="1"/>
    <col min="1796" max="1796" width="15.42578125" style="17" bestFit="1" customWidth="1"/>
    <col min="1797" max="1797" width="10.5703125" style="17" bestFit="1" customWidth="1"/>
    <col min="1798" max="1798" width="10.140625" style="17" bestFit="1" customWidth="1"/>
    <col min="1799" max="1799" width="17.5703125" style="17" bestFit="1" customWidth="1"/>
    <col min="1800" max="1800" width="17.5703125" style="17" customWidth="1"/>
    <col min="1801" max="1809" width="18.85546875" style="17" bestFit="1" customWidth="1"/>
    <col min="1810" max="1810" width="19.85546875" style="17" bestFit="1" customWidth="1"/>
    <col min="1811" max="1815" width="11.85546875" style="17" customWidth="1"/>
    <col min="1816" max="1816" width="14.5703125" style="17" bestFit="1" customWidth="1"/>
    <col min="1817" max="1825" width="18.28515625" style="17" bestFit="1" customWidth="1"/>
    <col min="1826" max="1826" width="19.28515625" style="17" bestFit="1" customWidth="1"/>
    <col min="1827" max="2048" width="9.140625" style="17"/>
    <col min="2049" max="2049" width="14.7109375" style="17" bestFit="1" customWidth="1"/>
    <col min="2050" max="2050" width="9.5703125" style="17" bestFit="1" customWidth="1"/>
    <col min="2051" max="2051" width="5.42578125" style="17" bestFit="1" customWidth="1"/>
    <col min="2052" max="2052" width="15.42578125" style="17" bestFit="1" customWidth="1"/>
    <col min="2053" max="2053" width="10.5703125" style="17" bestFit="1" customWidth="1"/>
    <col min="2054" max="2054" width="10.140625" style="17" bestFit="1" customWidth="1"/>
    <col min="2055" max="2055" width="17.5703125" style="17" bestFit="1" customWidth="1"/>
    <col min="2056" max="2056" width="17.5703125" style="17" customWidth="1"/>
    <col min="2057" max="2065" width="18.85546875" style="17" bestFit="1" customWidth="1"/>
    <col min="2066" max="2066" width="19.85546875" style="17" bestFit="1" customWidth="1"/>
    <col min="2067" max="2071" width="11.85546875" style="17" customWidth="1"/>
    <col min="2072" max="2072" width="14.5703125" style="17" bestFit="1" customWidth="1"/>
    <col min="2073" max="2081" width="18.28515625" style="17" bestFit="1" customWidth="1"/>
    <col min="2082" max="2082" width="19.28515625" style="17" bestFit="1" customWidth="1"/>
    <col min="2083" max="2304" width="9.140625" style="17"/>
    <col min="2305" max="2305" width="14.7109375" style="17" bestFit="1" customWidth="1"/>
    <col min="2306" max="2306" width="9.5703125" style="17" bestFit="1" customWidth="1"/>
    <col min="2307" max="2307" width="5.42578125" style="17" bestFit="1" customWidth="1"/>
    <col min="2308" max="2308" width="15.42578125" style="17" bestFit="1" customWidth="1"/>
    <col min="2309" max="2309" width="10.5703125" style="17" bestFit="1" customWidth="1"/>
    <col min="2310" max="2310" width="10.140625" style="17" bestFit="1" customWidth="1"/>
    <col min="2311" max="2311" width="17.5703125" style="17" bestFit="1" customWidth="1"/>
    <col min="2312" max="2312" width="17.5703125" style="17" customWidth="1"/>
    <col min="2313" max="2321" width="18.85546875" style="17" bestFit="1" customWidth="1"/>
    <col min="2322" max="2322" width="19.85546875" style="17" bestFit="1" customWidth="1"/>
    <col min="2323" max="2327" width="11.85546875" style="17" customWidth="1"/>
    <col min="2328" max="2328" width="14.5703125" style="17" bestFit="1" customWidth="1"/>
    <col min="2329" max="2337" width="18.28515625" style="17" bestFit="1" customWidth="1"/>
    <col min="2338" max="2338" width="19.28515625" style="17" bestFit="1" customWidth="1"/>
    <col min="2339" max="2560" width="9.140625" style="17"/>
    <col min="2561" max="2561" width="14.7109375" style="17" bestFit="1" customWidth="1"/>
    <col min="2562" max="2562" width="9.5703125" style="17" bestFit="1" customWidth="1"/>
    <col min="2563" max="2563" width="5.42578125" style="17" bestFit="1" customWidth="1"/>
    <col min="2564" max="2564" width="15.42578125" style="17" bestFit="1" customWidth="1"/>
    <col min="2565" max="2565" width="10.5703125" style="17" bestFit="1" customWidth="1"/>
    <col min="2566" max="2566" width="10.140625" style="17" bestFit="1" customWidth="1"/>
    <col min="2567" max="2567" width="17.5703125" style="17" bestFit="1" customWidth="1"/>
    <col min="2568" max="2568" width="17.5703125" style="17" customWidth="1"/>
    <col min="2569" max="2577" width="18.85546875" style="17" bestFit="1" customWidth="1"/>
    <col min="2578" max="2578" width="19.85546875" style="17" bestFit="1" customWidth="1"/>
    <col min="2579" max="2583" width="11.85546875" style="17" customWidth="1"/>
    <col min="2584" max="2584" width="14.5703125" style="17" bestFit="1" customWidth="1"/>
    <col min="2585" max="2593" width="18.28515625" style="17" bestFit="1" customWidth="1"/>
    <col min="2594" max="2594" width="19.28515625" style="17" bestFit="1" customWidth="1"/>
    <col min="2595" max="2816" width="9.140625" style="17"/>
    <col min="2817" max="2817" width="14.7109375" style="17" bestFit="1" customWidth="1"/>
    <col min="2818" max="2818" width="9.5703125" style="17" bestFit="1" customWidth="1"/>
    <col min="2819" max="2819" width="5.42578125" style="17" bestFit="1" customWidth="1"/>
    <col min="2820" max="2820" width="15.42578125" style="17" bestFit="1" customWidth="1"/>
    <col min="2821" max="2821" width="10.5703125" style="17" bestFit="1" customWidth="1"/>
    <col min="2822" max="2822" width="10.140625" style="17" bestFit="1" customWidth="1"/>
    <col min="2823" max="2823" width="17.5703125" style="17" bestFit="1" customWidth="1"/>
    <col min="2824" max="2824" width="17.5703125" style="17" customWidth="1"/>
    <col min="2825" max="2833" width="18.85546875" style="17" bestFit="1" customWidth="1"/>
    <col min="2834" max="2834" width="19.85546875" style="17" bestFit="1" customWidth="1"/>
    <col min="2835" max="2839" width="11.85546875" style="17" customWidth="1"/>
    <col min="2840" max="2840" width="14.5703125" style="17" bestFit="1" customWidth="1"/>
    <col min="2841" max="2849" width="18.28515625" style="17" bestFit="1" customWidth="1"/>
    <col min="2850" max="2850" width="19.28515625" style="17" bestFit="1" customWidth="1"/>
    <col min="2851" max="3072" width="9.140625" style="17"/>
    <col min="3073" max="3073" width="14.7109375" style="17" bestFit="1" customWidth="1"/>
    <col min="3074" max="3074" width="9.5703125" style="17" bestFit="1" customWidth="1"/>
    <col min="3075" max="3075" width="5.42578125" style="17" bestFit="1" customWidth="1"/>
    <col min="3076" max="3076" width="15.42578125" style="17" bestFit="1" customWidth="1"/>
    <col min="3077" max="3077" width="10.5703125" style="17" bestFit="1" customWidth="1"/>
    <col min="3078" max="3078" width="10.140625" style="17" bestFit="1" customWidth="1"/>
    <col min="3079" max="3079" width="17.5703125" style="17" bestFit="1" customWidth="1"/>
    <col min="3080" max="3080" width="17.5703125" style="17" customWidth="1"/>
    <col min="3081" max="3089" width="18.85546875" style="17" bestFit="1" customWidth="1"/>
    <col min="3090" max="3090" width="19.85546875" style="17" bestFit="1" customWidth="1"/>
    <col min="3091" max="3095" width="11.85546875" style="17" customWidth="1"/>
    <col min="3096" max="3096" width="14.5703125" style="17" bestFit="1" customWidth="1"/>
    <col min="3097" max="3105" width="18.28515625" style="17" bestFit="1" customWidth="1"/>
    <col min="3106" max="3106" width="19.28515625" style="17" bestFit="1" customWidth="1"/>
    <col min="3107" max="3328" width="9.140625" style="17"/>
    <col min="3329" max="3329" width="14.7109375" style="17" bestFit="1" customWidth="1"/>
    <col min="3330" max="3330" width="9.5703125" style="17" bestFit="1" customWidth="1"/>
    <col min="3331" max="3331" width="5.42578125" style="17" bestFit="1" customWidth="1"/>
    <col min="3332" max="3332" width="15.42578125" style="17" bestFit="1" customWidth="1"/>
    <col min="3333" max="3333" width="10.5703125" style="17" bestFit="1" customWidth="1"/>
    <col min="3334" max="3334" width="10.140625" style="17" bestFit="1" customWidth="1"/>
    <col min="3335" max="3335" width="17.5703125" style="17" bestFit="1" customWidth="1"/>
    <col min="3336" max="3336" width="17.5703125" style="17" customWidth="1"/>
    <col min="3337" max="3345" width="18.85546875" style="17" bestFit="1" customWidth="1"/>
    <col min="3346" max="3346" width="19.85546875" style="17" bestFit="1" customWidth="1"/>
    <col min="3347" max="3351" width="11.85546875" style="17" customWidth="1"/>
    <col min="3352" max="3352" width="14.5703125" style="17" bestFit="1" customWidth="1"/>
    <col min="3353" max="3361" width="18.28515625" style="17" bestFit="1" customWidth="1"/>
    <col min="3362" max="3362" width="19.28515625" style="17" bestFit="1" customWidth="1"/>
    <col min="3363" max="3584" width="9.140625" style="17"/>
    <col min="3585" max="3585" width="14.7109375" style="17" bestFit="1" customWidth="1"/>
    <col min="3586" max="3586" width="9.5703125" style="17" bestFit="1" customWidth="1"/>
    <col min="3587" max="3587" width="5.42578125" style="17" bestFit="1" customWidth="1"/>
    <col min="3588" max="3588" width="15.42578125" style="17" bestFit="1" customWidth="1"/>
    <col min="3589" max="3589" width="10.5703125" style="17" bestFit="1" customWidth="1"/>
    <col min="3590" max="3590" width="10.140625" style="17" bestFit="1" customWidth="1"/>
    <col min="3591" max="3591" width="17.5703125" style="17" bestFit="1" customWidth="1"/>
    <col min="3592" max="3592" width="17.5703125" style="17" customWidth="1"/>
    <col min="3593" max="3601" width="18.85546875" style="17" bestFit="1" customWidth="1"/>
    <col min="3602" max="3602" width="19.85546875" style="17" bestFit="1" customWidth="1"/>
    <col min="3603" max="3607" width="11.85546875" style="17" customWidth="1"/>
    <col min="3608" max="3608" width="14.5703125" style="17" bestFit="1" customWidth="1"/>
    <col min="3609" max="3617" width="18.28515625" style="17" bestFit="1" customWidth="1"/>
    <col min="3618" max="3618" width="19.28515625" style="17" bestFit="1" customWidth="1"/>
    <col min="3619" max="3840" width="9.140625" style="17"/>
    <col min="3841" max="3841" width="14.7109375" style="17" bestFit="1" customWidth="1"/>
    <col min="3842" max="3842" width="9.5703125" style="17" bestFit="1" customWidth="1"/>
    <col min="3843" max="3843" width="5.42578125" style="17" bestFit="1" customWidth="1"/>
    <col min="3844" max="3844" width="15.42578125" style="17" bestFit="1" customWidth="1"/>
    <col min="3845" max="3845" width="10.5703125" style="17" bestFit="1" customWidth="1"/>
    <col min="3846" max="3846" width="10.140625" style="17" bestFit="1" customWidth="1"/>
    <col min="3847" max="3847" width="17.5703125" style="17" bestFit="1" customWidth="1"/>
    <col min="3848" max="3848" width="17.5703125" style="17" customWidth="1"/>
    <col min="3849" max="3857" width="18.85546875" style="17" bestFit="1" customWidth="1"/>
    <col min="3858" max="3858" width="19.85546875" style="17" bestFit="1" customWidth="1"/>
    <col min="3859" max="3863" width="11.85546875" style="17" customWidth="1"/>
    <col min="3864" max="3864" width="14.5703125" style="17" bestFit="1" customWidth="1"/>
    <col min="3865" max="3873" width="18.28515625" style="17" bestFit="1" customWidth="1"/>
    <col min="3874" max="3874" width="19.28515625" style="17" bestFit="1" customWidth="1"/>
    <col min="3875" max="4096" width="9.140625" style="17"/>
    <col min="4097" max="4097" width="14.7109375" style="17" bestFit="1" customWidth="1"/>
    <col min="4098" max="4098" width="9.5703125" style="17" bestFit="1" customWidth="1"/>
    <col min="4099" max="4099" width="5.42578125" style="17" bestFit="1" customWidth="1"/>
    <col min="4100" max="4100" width="15.42578125" style="17" bestFit="1" customWidth="1"/>
    <col min="4101" max="4101" width="10.5703125" style="17" bestFit="1" customWidth="1"/>
    <col min="4102" max="4102" width="10.140625" style="17" bestFit="1" customWidth="1"/>
    <col min="4103" max="4103" width="17.5703125" style="17" bestFit="1" customWidth="1"/>
    <col min="4104" max="4104" width="17.5703125" style="17" customWidth="1"/>
    <col min="4105" max="4113" width="18.85546875" style="17" bestFit="1" customWidth="1"/>
    <col min="4114" max="4114" width="19.85546875" style="17" bestFit="1" customWidth="1"/>
    <col min="4115" max="4119" width="11.85546875" style="17" customWidth="1"/>
    <col min="4120" max="4120" width="14.5703125" style="17" bestFit="1" customWidth="1"/>
    <col min="4121" max="4129" width="18.28515625" style="17" bestFit="1" customWidth="1"/>
    <col min="4130" max="4130" width="19.28515625" style="17" bestFit="1" customWidth="1"/>
    <col min="4131" max="4352" width="9.140625" style="17"/>
    <col min="4353" max="4353" width="14.7109375" style="17" bestFit="1" customWidth="1"/>
    <col min="4354" max="4354" width="9.5703125" style="17" bestFit="1" customWidth="1"/>
    <col min="4355" max="4355" width="5.42578125" style="17" bestFit="1" customWidth="1"/>
    <col min="4356" max="4356" width="15.42578125" style="17" bestFit="1" customWidth="1"/>
    <col min="4357" max="4357" width="10.5703125" style="17" bestFit="1" customWidth="1"/>
    <col min="4358" max="4358" width="10.140625" style="17" bestFit="1" customWidth="1"/>
    <col min="4359" max="4359" width="17.5703125" style="17" bestFit="1" customWidth="1"/>
    <col min="4360" max="4360" width="17.5703125" style="17" customWidth="1"/>
    <col min="4361" max="4369" width="18.85546875" style="17" bestFit="1" customWidth="1"/>
    <col min="4370" max="4370" width="19.85546875" style="17" bestFit="1" customWidth="1"/>
    <col min="4371" max="4375" width="11.85546875" style="17" customWidth="1"/>
    <col min="4376" max="4376" width="14.5703125" style="17" bestFit="1" customWidth="1"/>
    <col min="4377" max="4385" width="18.28515625" style="17" bestFit="1" customWidth="1"/>
    <col min="4386" max="4386" width="19.28515625" style="17" bestFit="1" customWidth="1"/>
    <col min="4387" max="4608" width="9.140625" style="17"/>
    <col min="4609" max="4609" width="14.7109375" style="17" bestFit="1" customWidth="1"/>
    <col min="4610" max="4610" width="9.5703125" style="17" bestFit="1" customWidth="1"/>
    <col min="4611" max="4611" width="5.42578125" style="17" bestFit="1" customWidth="1"/>
    <col min="4612" max="4612" width="15.42578125" style="17" bestFit="1" customWidth="1"/>
    <col min="4613" max="4613" width="10.5703125" style="17" bestFit="1" customWidth="1"/>
    <col min="4614" max="4614" width="10.140625" style="17" bestFit="1" customWidth="1"/>
    <col min="4615" max="4615" width="17.5703125" style="17" bestFit="1" customWidth="1"/>
    <col min="4616" max="4616" width="17.5703125" style="17" customWidth="1"/>
    <col min="4617" max="4625" width="18.85546875" style="17" bestFit="1" customWidth="1"/>
    <col min="4626" max="4626" width="19.85546875" style="17" bestFit="1" customWidth="1"/>
    <col min="4627" max="4631" width="11.85546875" style="17" customWidth="1"/>
    <col min="4632" max="4632" width="14.5703125" style="17" bestFit="1" customWidth="1"/>
    <col min="4633" max="4641" width="18.28515625" style="17" bestFit="1" customWidth="1"/>
    <col min="4642" max="4642" width="19.28515625" style="17" bestFit="1" customWidth="1"/>
    <col min="4643" max="4864" width="9.140625" style="17"/>
    <col min="4865" max="4865" width="14.7109375" style="17" bestFit="1" customWidth="1"/>
    <col min="4866" max="4866" width="9.5703125" style="17" bestFit="1" customWidth="1"/>
    <col min="4867" max="4867" width="5.42578125" style="17" bestFit="1" customWidth="1"/>
    <col min="4868" max="4868" width="15.42578125" style="17" bestFit="1" customWidth="1"/>
    <col min="4869" max="4869" width="10.5703125" style="17" bestFit="1" customWidth="1"/>
    <col min="4870" max="4870" width="10.140625" style="17" bestFit="1" customWidth="1"/>
    <col min="4871" max="4871" width="17.5703125" style="17" bestFit="1" customWidth="1"/>
    <col min="4872" max="4872" width="17.5703125" style="17" customWidth="1"/>
    <col min="4873" max="4881" width="18.85546875" style="17" bestFit="1" customWidth="1"/>
    <col min="4882" max="4882" width="19.85546875" style="17" bestFit="1" customWidth="1"/>
    <col min="4883" max="4887" width="11.85546875" style="17" customWidth="1"/>
    <col min="4888" max="4888" width="14.5703125" style="17" bestFit="1" customWidth="1"/>
    <col min="4889" max="4897" width="18.28515625" style="17" bestFit="1" customWidth="1"/>
    <col min="4898" max="4898" width="19.28515625" style="17" bestFit="1" customWidth="1"/>
    <col min="4899" max="5120" width="9.140625" style="17"/>
    <col min="5121" max="5121" width="14.7109375" style="17" bestFit="1" customWidth="1"/>
    <col min="5122" max="5122" width="9.5703125" style="17" bestFit="1" customWidth="1"/>
    <col min="5123" max="5123" width="5.42578125" style="17" bestFit="1" customWidth="1"/>
    <col min="5124" max="5124" width="15.42578125" style="17" bestFit="1" customWidth="1"/>
    <col min="5125" max="5125" width="10.5703125" style="17" bestFit="1" customWidth="1"/>
    <col min="5126" max="5126" width="10.140625" style="17" bestFit="1" customWidth="1"/>
    <col min="5127" max="5127" width="17.5703125" style="17" bestFit="1" customWidth="1"/>
    <col min="5128" max="5128" width="17.5703125" style="17" customWidth="1"/>
    <col min="5129" max="5137" width="18.85546875" style="17" bestFit="1" customWidth="1"/>
    <col min="5138" max="5138" width="19.85546875" style="17" bestFit="1" customWidth="1"/>
    <col min="5139" max="5143" width="11.85546875" style="17" customWidth="1"/>
    <col min="5144" max="5144" width="14.5703125" style="17" bestFit="1" customWidth="1"/>
    <col min="5145" max="5153" width="18.28515625" style="17" bestFit="1" customWidth="1"/>
    <col min="5154" max="5154" width="19.28515625" style="17" bestFit="1" customWidth="1"/>
    <col min="5155" max="5376" width="9.140625" style="17"/>
    <col min="5377" max="5377" width="14.7109375" style="17" bestFit="1" customWidth="1"/>
    <col min="5378" max="5378" width="9.5703125" style="17" bestFit="1" customWidth="1"/>
    <col min="5379" max="5379" width="5.42578125" style="17" bestFit="1" customWidth="1"/>
    <col min="5380" max="5380" width="15.42578125" style="17" bestFit="1" customWidth="1"/>
    <col min="5381" max="5381" width="10.5703125" style="17" bestFit="1" customWidth="1"/>
    <col min="5382" max="5382" width="10.140625" style="17" bestFit="1" customWidth="1"/>
    <col min="5383" max="5383" width="17.5703125" style="17" bestFit="1" customWidth="1"/>
    <col min="5384" max="5384" width="17.5703125" style="17" customWidth="1"/>
    <col min="5385" max="5393" width="18.85546875" style="17" bestFit="1" customWidth="1"/>
    <col min="5394" max="5394" width="19.85546875" style="17" bestFit="1" customWidth="1"/>
    <col min="5395" max="5399" width="11.85546875" style="17" customWidth="1"/>
    <col min="5400" max="5400" width="14.5703125" style="17" bestFit="1" customWidth="1"/>
    <col min="5401" max="5409" width="18.28515625" style="17" bestFit="1" customWidth="1"/>
    <col min="5410" max="5410" width="19.28515625" style="17" bestFit="1" customWidth="1"/>
    <col min="5411" max="5632" width="9.140625" style="17"/>
    <col min="5633" max="5633" width="14.7109375" style="17" bestFit="1" customWidth="1"/>
    <col min="5634" max="5634" width="9.5703125" style="17" bestFit="1" customWidth="1"/>
    <col min="5635" max="5635" width="5.42578125" style="17" bestFit="1" customWidth="1"/>
    <col min="5636" max="5636" width="15.42578125" style="17" bestFit="1" customWidth="1"/>
    <col min="5637" max="5637" width="10.5703125" style="17" bestFit="1" customWidth="1"/>
    <col min="5638" max="5638" width="10.140625" style="17" bestFit="1" customWidth="1"/>
    <col min="5639" max="5639" width="17.5703125" style="17" bestFit="1" customWidth="1"/>
    <col min="5640" max="5640" width="17.5703125" style="17" customWidth="1"/>
    <col min="5641" max="5649" width="18.85546875" style="17" bestFit="1" customWidth="1"/>
    <col min="5650" max="5650" width="19.85546875" style="17" bestFit="1" customWidth="1"/>
    <col min="5651" max="5655" width="11.85546875" style="17" customWidth="1"/>
    <col min="5656" max="5656" width="14.5703125" style="17" bestFit="1" customWidth="1"/>
    <col min="5657" max="5665" width="18.28515625" style="17" bestFit="1" customWidth="1"/>
    <col min="5666" max="5666" width="19.28515625" style="17" bestFit="1" customWidth="1"/>
    <col min="5667" max="5888" width="9.140625" style="17"/>
    <col min="5889" max="5889" width="14.7109375" style="17" bestFit="1" customWidth="1"/>
    <col min="5890" max="5890" width="9.5703125" style="17" bestFit="1" customWidth="1"/>
    <col min="5891" max="5891" width="5.42578125" style="17" bestFit="1" customWidth="1"/>
    <col min="5892" max="5892" width="15.42578125" style="17" bestFit="1" customWidth="1"/>
    <col min="5893" max="5893" width="10.5703125" style="17" bestFit="1" customWidth="1"/>
    <col min="5894" max="5894" width="10.140625" style="17" bestFit="1" customWidth="1"/>
    <col min="5895" max="5895" width="17.5703125" style="17" bestFit="1" customWidth="1"/>
    <col min="5896" max="5896" width="17.5703125" style="17" customWidth="1"/>
    <col min="5897" max="5905" width="18.85546875" style="17" bestFit="1" customWidth="1"/>
    <col min="5906" max="5906" width="19.85546875" style="17" bestFit="1" customWidth="1"/>
    <col min="5907" max="5911" width="11.85546875" style="17" customWidth="1"/>
    <col min="5912" max="5912" width="14.5703125" style="17" bestFit="1" customWidth="1"/>
    <col min="5913" max="5921" width="18.28515625" style="17" bestFit="1" customWidth="1"/>
    <col min="5922" max="5922" width="19.28515625" style="17" bestFit="1" customWidth="1"/>
    <col min="5923" max="6144" width="9.140625" style="17"/>
    <col min="6145" max="6145" width="14.7109375" style="17" bestFit="1" customWidth="1"/>
    <col min="6146" max="6146" width="9.5703125" style="17" bestFit="1" customWidth="1"/>
    <col min="6147" max="6147" width="5.42578125" style="17" bestFit="1" customWidth="1"/>
    <col min="6148" max="6148" width="15.42578125" style="17" bestFit="1" customWidth="1"/>
    <col min="6149" max="6149" width="10.5703125" style="17" bestFit="1" customWidth="1"/>
    <col min="6150" max="6150" width="10.140625" style="17" bestFit="1" customWidth="1"/>
    <col min="6151" max="6151" width="17.5703125" style="17" bestFit="1" customWidth="1"/>
    <col min="6152" max="6152" width="17.5703125" style="17" customWidth="1"/>
    <col min="6153" max="6161" width="18.85546875" style="17" bestFit="1" customWidth="1"/>
    <col min="6162" max="6162" width="19.85546875" style="17" bestFit="1" customWidth="1"/>
    <col min="6163" max="6167" width="11.85546875" style="17" customWidth="1"/>
    <col min="6168" max="6168" width="14.5703125" style="17" bestFit="1" customWidth="1"/>
    <col min="6169" max="6177" width="18.28515625" style="17" bestFit="1" customWidth="1"/>
    <col min="6178" max="6178" width="19.28515625" style="17" bestFit="1" customWidth="1"/>
    <col min="6179" max="6400" width="9.140625" style="17"/>
    <col min="6401" max="6401" width="14.7109375" style="17" bestFit="1" customWidth="1"/>
    <col min="6402" max="6402" width="9.5703125" style="17" bestFit="1" customWidth="1"/>
    <col min="6403" max="6403" width="5.42578125" style="17" bestFit="1" customWidth="1"/>
    <col min="6404" max="6404" width="15.42578125" style="17" bestFit="1" customWidth="1"/>
    <col min="6405" max="6405" width="10.5703125" style="17" bestFit="1" customWidth="1"/>
    <col min="6406" max="6406" width="10.140625" style="17" bestFit="1" customWidth="1"/>
    <col min="6407" max="6407" width="17.5703125" style="17" bestFit="1" customWidth="1"/>
    <col min="6408" max="6408" width="17.5703125" style="17" customWidth="1"/>
    <col min="6409" max="6417" width="18.85546875" style="17" bestFit="1" customWidth="1"/>
    <col min="6418" max="6418" width="19.85546875" style="17" bestFit="1" customWidth="1"/>
    <col min="6419" max="6423" width="11.85546875" style="17" customWidth="1"/>
    <col min="6424" max="6424" width="14.5703125" style="17" bestFit="1" customWidth="1"/>
    <col min="6425" max="6433" width="18.28515625" style="17" bestFit="1" customWidth="1"/>
    <col min="6434" max="6434" width="19.28515625" style="17" bestFit="1" customWidth="1"/>
    <col min="6435" max="6656" width="9.140625" style="17"/>
    <col min="6657" max="6657" width="14.7109375" style="17" bestFit="1" customWidth="1"/>
    <col min="6658" max="6658" width="9.5703125" style="17" bestFit="1" customWidth="1"/>
    <col min="6659" max="6659" width="5.42578125" style="17" bestFit="1" customWidth="1"/>
    <col min="6660" max="6660" width="15.42578125" style="17" bestFit="1" customWidth="1"/>
    <col min="6661" max="6661" width="10.5703125" style="17" bestFit="1" customWidth="1"/>
    <col min="6662" max="6662" width="10.140625" style="17" bestFit="1" customWidth="1"/>
    <col min="6663" max="6663" width="17.5703125" style="17" bestFit="1" customWidth="1"/>
    <col min="6664" max="6664" width="17.5703125" style="17" customWidth="1"/>
    <col min="6665" max="6673" width="18.85546875" style="17" bestFit="1" customWidth="1"/>
    <col min="6674" max="6674" width="19.85546875" style="17" bestFit="1" customWidth="1"/>
    <col min="6675" max="6679" width="11.85546875" style="17" customWidth="1"/>
    <col min="6680" max="6680" width="14.5703125" style="17" bestFit="1" customWidth="1"/>
    <col min="6681" max="6689" width="18.28515625" style="17" bestFit="1" customWidth="1"/>
    <col min="6690" max="6690" width="19.28515625" style="17" bestFit="1" customWidth="1"/>
    <col min="6691" max="6912" width="9.140625" style="17"/>
    <col min="6913" max="6913" width="14.7109375" style="17" bestFit="1" customWidth="1"/>
    <col min="6914" max="6914" width="9.5703125" style="17" bestFit="1" customWidth="1"/>
    <col min="6915" max="6915" width="5.42578125" style="17" bestFit="1" customWidth="1"/>
    <col min="6916" max="6916" width="15.42578125" style="17" bestFit="1" customWidth="1"/>
    <col min="6917" max="6917" width="10.5703125" style="17" bestFit="1" customWidth="1"/>
    <col min="6918" max="6918" width="10.140625" style="17" bestFit="1" customWidth="1"/>
    <col min="6919" max="6919" width="17.5703125" style="17" bestFit="1" customWidth="1"/>
    <col min="6920" max="6920" width="17.5703125" style="17" customWidth="1"/>
    <col min="6921" max="6929" width="18.85546875" style="17" bestFit="1" customWidth="1"/>
    <col min="6930" max="6930" width="19.85546875" style="17" bestFit="1" customWidth="1"/>
    <col min="6931" max="6935" width="11.85546875" style="17" customWidth="1"/>
    <col min="6936" max="6936" width="14.5703125" style="17" bestFit="1" customWidth="1"/>
    <col min="6937" max="6945" width="18.28515625" style="17" bestFit="1" customWidth="1"/>
    <col min="6946" max="6946" width="19.28515625" style="17" bestFit="1" customWidth="1"/>
    <col min="6947" max="7168" width="9.140625" style="17"/>
    <col min="7169" max="7169" width="14.7109375" style="17" bestFit="1" customWidth="1"/>
    <col min="7170" max="7170" width="9.5703125" style="17" bestFit="1" customWidth="1"/>
    <col min="7171" max="7171" width="5.42578125" style="17" bestFit="1" customWidth="1"/>
    <col min="7172" max="7172" width="15.42578125" style="17" bestFit="1" customWidth="1"/>
    <col min="7173" max="7173" width="10.5703125" style="17" bestFit="1" customWidth="1"/>
    <col min="7174" max="7174" width="10.140625" style="17" bestFit="1" customWidth="1"/>
    <col min="7175" max="7175" width="17.5703125" style="17" bestFit="1" customWidth="1"/>
    <col min="7176" max="7176" width="17.5703125" style="17" customWidth="1"/>
    <col min="7177" max="7185" width="18.85546875" style="17" bestFit="1" customWidth="1"/>
    <col min="7186" max="7186" width="19.85546875" style="17" bestFit="1" customWidth="1"/>
    <col min="7187" max="7191" width="11.85546875" style="17" customWidth="1"/>
    <col min="7192" max="7192" width="14.5703125" style="17" bestFit="1" customWidth="1"/>
    <col min="7193" max="7201" width="18.28515625" style="17" bestFit="1" customWidth="1"/>
    <col min="7202" max="7202" width="19.28515625" style="17" bestFit="1" customWidth="1"/>
    <col min="7203" max="7424" width="9.140625" style="17"/>
    <col min="7425" max="7425" width="14.7109375" style="17" bestFit="1" customWidth="1"/>
    <col min="7426" max="7426" width="9.5703125" style="17" bestFit="1" customWidth="1"/>
    <col min="7427" max="7427" width="5.42578125" style="17" bestFit="1" customWidth="1"/>
    <col min="7428" max="7428" width="15.42578125" style="17" bestFit="1" customWidth="1"/>
    <col min="7429" max="7429" width="10.5703125" style="17" bestFit="1" customWidth="1"/>
    <col min="7430" max="7430" width="10.140625" style="17" bestFit="1" customWidth="1"/>
    <col min="7431" max="7431" width="17.5703125" style="17" bestFit="1" customWidth="1"/>
    <col min="7432" max="7432" width="17.5703125" style="17" customWidth="1"/>
    <col min="7433" max="7441" width="18.85546875" style="17" bestFit="1" customWidth="1"/>
    <col min="7442" max="7442" width="19.85546875" style="17" bestFit="1" customWidth="1"/>
    <col min="7443" max="7447" width="11.85546875" style="17" customWidth="1"/>
    <col min="7448" max="7448" width="14.5703125" style="17" bestFit="1" customWidth="1"/>
    <col min="7449" max="7457" width="18.28515625" style="17" bestFit="1" customWidth="1"/>
    <col min="7458" max="7458" width="19.28515625" style="17" bestFit="1" customWidth="1"/>
    <col min="7459" max="7680" width="9.140625" style="17"/>
    <col min="7681" max="7681" width="14.7109375" style="17" bestFit="1" customWidth="1"/>
    <col min="7682" max="7682" width="9.5703125" style="17" bestFit="1" customWidth="1"/>
    <col min="7683" max="7683" width="5.42578125" style="17" bestFit="1" customWidth="1"/>
    <col min="7684" max="7684" width="15.42578125" style="17" bestFit="1" customWidth="1"/>
    <col min="7685" max="7685" width="10.5703125" style="17" bestFit="1" customWidth="1"/>
    <col min="7686" max="7686" width="10.140625" style="17" bestFit="1" customWidth="1"/>
    <col min="7687" max="7687" width="17.5703125" style="17" bestFit="1" customWidth="1"/>
    <col min="7688" max="7688" width="17.5703125" style="17" customWidth="1"/>
    <col min="7689" max="7697" width="18.85546875" style="17" bestFit="1" customWidth="1"/>
    <col min="7698" max="7698" width="19.85546875" style="17" bestFit="1" customWidth="1"/>
    <col min="7699" max="7703" width="11.85546875" style="17" customWidth="1"/>
    <col min="7704" max="7704" width="14.5703125" style="17" bestFit="1" customWidth="1"/>
    <col min="7705" max="7713" width="18.28515625" style="17" bestFit="1" customWidth="1"/>
    <col min="7714" max="7714" width="19.28515625" style="17" bestFit="1" customWidth="1"/>
    <col min="7715" max="7936" width="9.140625" style="17"/>
    <col min="7937" max="7937" width="14.7109375" style="17" bestFit="1" customWidth="1"/>
    <col min="7938" max="7938" width="9.5703125" style="17" bestFit="1" customWidth="1"/>
    <col min="7939" max="7939" width="5.42578125" style="17" bestFit="1" customWidth="1"/>
    <col min="7940" max="7940" width="15.42578125" style="17" bestFit="1" customWidth="1"/>
    <col min="7941" max="7941" width="10.5703125" style="17" bestFit="1" customWidth="1"/>
    <col min="7942" max="7942" width="10.140625" style="17" bestFit="1" customWidth="1"/>
    <col min="7943" max="7943" width="17.5703125" style="17" bestFit="1" customWidth="1"/>
    <col min="7944" max="7944" width="17.5703125" style="17" customWidth="1"/>
    <col min="7945" max="7953" width="18.85546875" style="17" bestFit="1" customWidth="1"/>
    <col min="7954" max="7954" width="19.85546875" style="17" bestFit="1" customWidth="1"/>
    <col min="7955" max="7959" width="11.85546875" style="17" customWidth="1"/>
    <col min="7960" max="7960" width="14.5703125" style="17" bestFit="1" customWidth="1"/>
    <col min="7961" max="7969" width="18.28515625" style="17" bestFit="1" customWidth="1"/>
    <col min="7970" max="7970" width="19.28515625" style="17" bestFit="1" customWidth="1"/>
    <col min="7971" max="8192" width="9.140625" style="17"/>
    <col min="8193" max="8193" width="14.7109375" style="17" bestFit="1" customWidth="1"/>
    <col min="8194" max="8194" width="9.5703125" style="17" bestFit="1" customWidth="1"/>
    <col min="8195" max="8195" width="5.42578125" style="17" bestFit="1" customWidth="1"/>
    <col min="8196" max="8196" width="15.42578125" style="17" bestFit="1" customWidth="1"/>
    <col min="8197" max="8197" width="10.5703125" style="17" bestFit="1" customWidth="1"/>
    <col min="8198" max="8198" width="10.140625" style="17" bestFit="1" customWidth="1"/>
    <col min="8199" max="8199" width="17.5703125" style="17" bestFit="1" customWidth="1"/>
    <col min="8200" max="8200" width="17.5703125" style="17" customWidth="1"/>
    <col min="8201" max="8209" width="18.85546875" style="17" bestFit="1" customWidth="1"/>
    <col min="8210" max="8210" width="19.85546875" style="17" bestFit="1" customWidth="1"/>
    <col min="8211" max="8215" width="11.85546875" style="17" customWidth="1"/>
    <col min="8216" max="8216" width="14.5703125" style="17" bestFit="1" customWidth="1"/>
    <col min="8217" max="8225" width="18.28515625" style="17" bestFit="1" customWidth="1"/>
    <col min="8226" max="8226" width="19.28515625" style="17" bestFit="1" customWidth="1"/>
    <col min="8227" max="8448" width="9.140625" style="17"/>
    <col min="8449" max="8449" width="14.7109375" style="17" bestFit="1" customWidth="1"/>
    <col min="8450" max="8450" width="9.5703125" style="17" bestFit="1" customWidth="1"/>
    <col min="8451" max="8451" width="5.42578125" style="17" bestFit="1" customWidth="1"/>
    <col min="8452" max="8452" width="15.42578125" style="17" bestFit="1" customWidth="1"/>
    <col min="8453" max="8453" width="10.5703125" style="17" bestFit="1" customWidth="1"/>
    <col min="8454" max="8454" width="10.140625" style="17" bestFit="1" customWidth="1"/>
    <col min="8455" max="8455" width="17.5703125" style="17" bestFit="1" customWidth="1"/>
    <col min="8456" max="8456" width="17.5703125" style="17" customWidth="1"/>
    <col min="8457" max="8465" width="18.85546875" style="17" bestFit="1" customWidth="1"/>
    <col min="8466" max="8466" width="19.85546875" style="17" bestFit="1" customWidth="1"/>
    <col min="8467" max="8471" width="11.85546875" style="17" customWidth="1"/>
    <col min="8472" max="8472" width="14.5703125" style="17" bestFit="1" customWidth="1"/>
    <col min="8473" max="8481" width="18.28515625" style="17" bestFit="1" customWidth="1"/>
    <col min="8482" max="8482" width="19.28515625" style="17" bestFit="1" customWidth="1"/>
    <col min="8483" max="8704" width="9.140625" style="17"/>
    <col min="8705" max="8705" width="14.7109375" style="17" bestFit="1" customWidth="1"/>
    <col min="8706" max="8706" width="9.5703125" style="17" bestFit="1" customWidth="1"/>
    <col min="8707" max="8707" width="5.42578125" style="17" bestFit="1" customWidth="1"/>
    <col min="8708" max="8708" width="15.42578125" style="17" bestFit="1" customWidth="1"/>
    <col min="8709" max="8709" width="10.5703125" style="17" bestFit="1" customWidth="1"/>
    <col min="8710" max="8710" width="10.140625" style="17" bestFit="1" customWidth="1"/>
    <col min="8711" max="8711" width="17.5703125" style="17" bestFit="1" customWidth="1"/>
    <col min="8712" max="8712" width="17.5703125" style="17" customWidth="1"/>
    <col min="8713" max="8721" width="18.85546875" style="17" bestFit="1" customWidth="1"/>
    <col min="8722" max="8722" width="19.85546875" style="17" bestFit="1" customWidth="1"/>
    <col min="8723" max="8727" width="11.85546875" style="17" customWidth="1"/>
    <col min="8728" max="8728" width="14.5703125" style="17" bestFit="1" customWidth="1"/>
    <col min="8729" max="8737" width="18.28515625" style="17" bestFit="1" customWidth="1"/>
    <col min="8738" max="8738" width="19.28515625" style="17" bestFit="1" customWidth="1"/>
    <col min="8739" max="8960" width="9.140625" style="17"/>
    <col min="8961" max="8961" width="14.7109375" style="17" bestFit="1" customWidth="1"/>
    <col min="8962" max="8962" width="9.5703125" style="17" bestFit="1" customWidth="1"/>
    <col min="8963" max="8963" width="5.42578125" style="17" bestFit="1" customWidth="1"/>
    <col min="8964" max="8964" width="15.42578125" style="17" bestFit="1" customWidth="1"/>
    <col min="8965" max="8965" width="10.5703125" style="17" bestFit="1" customWidth="1"/>
    <col min="8966" max="8966" width="10.140625" style="17" bestFit="1" customWidth="1"/>
    <col min="8967" max="8967" width="17.5703125" style="17" bestFit="1" customWidth="1"/>
    <col min="8968" max="8968" width="17.5703125" style="17" customWidth="1"/>
    <col min="8969" max="8977" width="18.85546875" style="17" bestFit="1" customWidth="1"/>
    <col min="8978" max="8978" width="19.85546875" style="17" bestFit="1" customWidth="1"/>
    <col min="8979" max="8983" width="11.85546875" style="17" customWidth="1"/>
    <col min="8984" max="8984" width="14.5703125" style="17" bestFit="1" customWidth="1"/>
    <col min="8985" max="8993" width="18.28515625" style="17" bestFit="1" customWidth="1"/>
    <col min="8994" max="8994" width="19.28515625" style="17" bestFit="1" customWidth="1"/>
    <col min="8995" max="9216" width="9.140625" style="17"/>
    <col min="9217" max="9217" width="14.7109375" style="17" bestFit="1" customWidth="1"/>
    <col min="9218" max="9218" width="9.5703125" style="17" bestFit="1" customWidth="1"/>
    <col min="9219" max="9219" width="5.42578125" style="17" bestFit="1" customWidth="1"/>
    <col min="9220" max="9220" width="15.42578125" style="17" bestFit="1" customWidth="1"/>
    <col min="9221" max="9221" width="10.5703125" style="17" bestFit="1" customWidth="1"/>
    <col min="9222" max="9222" width="10.140625" style="17" bestFit="1" customWidth="1"/>
    <col min="9223" max="9223" width="17.5703125" style="17" bestFit="1" customWidth="1"/>
    <col min="9224" max="9224" width="17.5703125" style="17" customWidth="1"/>
    <col min="9225" max="9233" width="18.85546875" style="17" bestFit="1" customWidth="1"/>
    <col min="9234" max="9234" width="19.85546875" style="17" bestFit="1" customWidth="1"/>
    <col min="9235" max="9239" width="11.85546875" style="17" customWidth="1"/>
    <col min="9240" max="9240" width="14.5703125" style="17" bestFit="1" customWidth="1"/>
    <col min="9241" max="9249" width="18.28515625" style="17" bestFit="1" customWidth="1"/>
    <col min="9250" max="9250" width="19.28515625" style="17" bestFit="1" customWidth="1"/>
    <col min="9251" max="9472" width="9.140625" style="17"/>
    <col min="9473" max="9473" width="14.7109375" style="17" bestFit="1" customWidth="1"/>
    <col min="9474" max="9474" width="9.5703125" style="17" bestFit="1" customWidth="1"/>
    <col min="9475" max="9475" width="5.42578125" style="17" bestFit="1" customWidth="1"/>
    <col min="9476" max="9476" width="15.42578125" style="17" bestFit="1" customWidth="1"/>
    <col min="9477" max="9477" width="10.5703125" style="17" bestFit="1" customWidth="1"/>
    <col min="9478" max="9478" width="10.140625" style="17" bestFit="1" customWidth="1"/>
    <col min="9479" max="9479" width="17.5703125" style="17" bestFit="1" customWidth="1"/>
    <col min="9480" max="9480" width="17.5703125" style="17" customWidth="1"/>
    <col min="9481" max="9489" width="18.85546875" style="17" bestFit="1" customWidth="1"/>
    <col min="9490" max="9490" width="19.85546875" style="17" bestFit="1" customWidth="1"/>
    <col min="9491" max="9495" width="11.85546875" style="17" customWidth="1"/>
    <col min="9496" max="9496" width="14.5703125" style="17" bestFit="1" customWidth="1"/>
    <col min="9497" max="9505" width="18.28515625" style="17" bestFit="1" customWidth="1"/>
    <col min="9506" max="9506" width="19.28515625" style="17" bestFit="1" customWidth="1"/>
    <col min="9507" max="9728" width="9.140625" style="17"/>
    <col min="9729" max="9729" width="14.7109375" style="17" bestFit="1" customWidth="1"/>
    <col min="9730" max="9730" width="9.5703125" style="17" bestFit="1" customWidth="1"/>
    <col min="9731" max="9731" width="5.42578125" style="17" bestFit="1" customWidth="1"/>
    <col min="9732" max="9732" width="15.42578125" style="17" bestFit="1" customWidth="1"/>
    <col min="9733" max="9733" width="10.5703125" style="17" bestFit="1" customWidth="1"/>
    <col min="9734" max="9734" width="10.140625" style="17" bestFit="1" customWidth="1"/>
    <col min="9735" max="9735" width="17.5703125" style="17" bestFit="1" customWidth="1"/>
    <col min="9736" max="9736" width="17.5703125" style="17" customWidth="1"/>
    <col min="9737" max="9745" width="18.85546875" style="17" bestFit="1" customWidth="1"/>
    <col min="9746" max="9746" width="19.85546875" style="17" bestFit="1" customWidth="1"/>
    <col min="9747" max="9751" width="11.85546875" style="17" customWidth="1"/>
    <col min="9752" max="9752" width="14.5703125" style="17" bestFit="1" customWidth="1"/>
    <col min="9753" max="9761" width="18.28515625" style="17" bestFit="1" customWidth="1"/>
    <col min="9762" max="9762" width="19.28515625" style="17" bestFit="1" customWidth="1"/>
    <col min="9763" max="9984" width="9.140625" style="17"/>
    <col min="9985" max="9985" width="14.7109375" style="17" bestFit="1" customWidth="1"/>
    <col min="9986" max="9986" width="9.5703125" style="17" bestFit="1" customWidth="1"/>
    <col min="9987" max="9987" width="5.42578125" style="17" bestFit="1" customWidth="1"/>
    <col min="9988" max="9988" width="15.42578125" style="17" bestFit="1" customWidth="1"/>
    <col min="9989" max="9989" width="10.5703125" style="17" bestFit="1" customWidth="1"/>
    <col min="9990" max="9990" width="10.140625" style="17" bestFit="1" customWidth="1"/>
    <col min="9991" max="9991" width="17.5703125" style="17" bestFit="1" customWidth="1"/>
    <col min="9992" max="9992" width="17.5703125" style="17" customWidth="1"/>
    <col min="9993" max="10001" width="18.85546875" style="17" bestFit="1" customWidth="1"/>
    <col min="10002" max="10002" width="19.85546875" style="17" bestFit="1" customWidth="1"/>
    <col min="10003" max="10007" width="11.85546875" style="17" customWidth="1"/>
    <col min="10008" max="10008" width="14.5703125" style="17" bestFit="1" customWidth="1"/>
    <col min="10009" max="10017" width="18.28515625" style="17" bestFit="1" customWidth="1"/>
    <col min="10018" max="10018" width="19.28515625" style="17" bestFit="1" customWidth="1"/>
    <col min="10019" max="10240" width="9.140625" style="17"/>
    <col min="10241" max="10241" width="14.7109375" style="17" bestFit="1" customWidth="1"/>
    <col min="10242" max="10242" width="9.5703125" style="17" bestFit="1" customWidth="1"/>
    <col min="10243" max="10243" width="5.42578125" style="17" bestFit="1" customWidth="1"/>
    <col min="10244" max="10244" width="15.42578125" style="17" bestFit="1" customWidth="1"/>
    <col min="10245" max="10245" width="10.5703125" style="17" bestFit="1" customWidth="1"/>
    <col min="10246" max="10246" width="10.140625" style="17" bestFit="1" customWidth="1"/>
    <col min="10247" max="10247" width="17.5703125" style="17" bestFit="1" customWidth="1"/>
    <col min="10248" max="10248" width="17.5703125" style="17" customWidth="1"/>
    <col min="10249" max="10257" width="18.85546875" style="17" bestFit="1" customWidth="1"/>
    <col min="10258" max="10258" width="19.85546875" style="17" bestFit="1" customWidth="1"/>
    <col min="10259" max="10263" width="11.85546875" style="17" customWidth="1"/>
    <col min="10264" max="10264" width="14.5703125" style="17" bestFit="1" customWidth="1"/>
    <col min="10265" max="10273" width="18.28515625" style="17" bestFit="1" customWidth="1"/>
    <col min="10274" max="10274" width="19.28515625" style="17" bestFit="1" customWidth="1"/>
    <col min="10275" max="10496" width="9.140625" style="17"/>
    <col min="10497" max="10497" width="14.7109375" style="17" bestFit="1" customWidth="1"/>
    <col min="10498" max="10498" width="9.5703125" style="17" bestFit="1" customWidth="1"/>
    <col min="10499" max="10499" width="5.42578125" style="17" bestFit="1" customWidth="1"/>
    <col min="10500" max="10500" width="15.42578125" style="17" bestFit="1" customWidth="1"/>
    <col min="10501" max="10501" width="10.5703125" style="17" bestFit="1" customWidth="1"/>
    <col min="10502" max="10502" width="10.140625" style="17" bestFit="1" customWidth="1"/>
    <col min="10503" max="10503" width="17.5703125" style="17" bestFit="1" customWidth="1"/>
    <col min="10504" max="10504" width="17.5703125" style="17" customWidth="1"/>
    <col min="10505" max="10513" width="18.85546875" style="17" bestFit="1" customWidth="1"/>
    <col min="10514" max="10514" width="19.85546875" style="17" bestFit="1" customWidth="1"/>
    <col min="10515" max="10519" width="11.85546875" style="17" customWidth="1"/>
    <col min="10520" max="10520" width="14.5703125" style="17" bestFit="1" customWidth="1"/>
    <col min="10521" max="10529" width="18.28515625" style="17" bestFit="1" customWidth="1"/>
    <col min="10530" max="10530" width="19.28515625" style="17" bestFit="1" customWidth="1"/>
    <col min="10531" max="10752" width="9.140625" style="17"/>
    <col min="10753" max="10753" width="14.7109375" style="17" bestFit="1" customWidth="1"/>
    <col min="10754" max="10754" width="9.5703125" style="17" bestFit="1" customWidth="1"/>
    <col min="10755" max="10755" width="5.42578125" style="17" bestFit="1" customWidth="1"/>
    <col min="10756" max="10756" width="15.42578125" style="17" bestFit="1" customWidth="1"/>
    <col min="10757" max="10757" width="10.5703125" style="17" bestFit="1" customWidth="1"/>
    <col min="10758" max="10758" width="10.140625" style="17" bestFit="1" customWidth="1"/>
    <col min="10759" max="10759" width="17.5703125" style="17" bestFit="1" customWidth="1"/>
    <col min="10760" max="10760" width="17.5703125" style="17" customWidth="1"/>
    <col min="10761" max="10769" width="18.85546875" style="17" bestFit="1" customWidth="1"/>
    <col min="10770" max="10770" width="19.85546875" style="17" bestFit="1" customWidth="1"/>
    <col min="10771" max="10775" width="11.85546875" style="17" customWidth="1"/>
    <col min="10776" max="10776" width="14.5703125" style="17" bestFit="1" customWidth="1"/>
    <col min="10777" max="10785" width="18.28515625" style="17" bestFit="1" customWidth="1"/>
    <col min="10786" max="10786" width="19.28515625" style="17" bestFit="1" customWidth="1"/>
    <col min="10787" max="11008" width="9.140625" style="17"/>
    <col min="11009" max="11009" width="14.7109375" style="17" bestFit="1" customWidth="1"/>
    <col min="11010" max="11010" width="9.5703125" style="17" bestFit="1" customWidth="1"/>
    <col min="11011" max="11011" width="5.42578125" style="17" bestFit="1" customWidth="1"/>
    <col min="11012" max="11012" width="15.42578125" style="17" bestFit="1" customWidth="1"/>
    <col min="11013" max="11013" width="10.5703125" style="17" bestFit="1" customWidth="1"/>
    <col min="11014" max="11014" width="10.140625" style="17" bestFit="1" customWidth="1"/>
    <col min="11015" max="11015" width="17.5703125" style="17" bestFit="1" customWidth="1"/>
    <col min="11016" max="11016" width="17.5703125" style="17" customWidth="1"/>
    <col min="11017" max="11025" width="18.85546875" style="17" bestFit="1" customWidth="1"/>
    <col min="11026" max="11026" width="19.85546875" style="17" bestFit="1" customWidth="1"/>
    <col min="11027" max="11031" width="11.85546875" style="17" customWidth="1"/>
    <col min="11032" max="11032" width="14.5703125" style="17" bestFit="1" customWidth="1"/>
    <col min="11033" max="11041" width="18.28515625" style="17" bestFit="1" customWidth="1"/>
    <col min="11042" max="11042" width="19.28515625" style="17" bestFit="1" customWidth="1"/>
    <col min="11043" max="11264" width="9.140625" style="17"/>
    <col min="11265" max="11265" width="14.7109375" style="17" bestFit="1" customWidth="1"/>
    <col min="11266" max="11266" width="9.5703125" style="17" bestFit="1" customWidth="1"/>
    <col min="11267" max="11267" width="5.42578125" style="17" bestFit="1" customWidth="1"/>
    <col min="11268" max="11268" width="15.42578125" style="17" bestFit="1" customWidth="1"/>
    <col min="11269" max="11269" width="10.5703125" style="17" bestFit="1" customWidth="1"/>
    <col min="11270" max="11270" width="10.140625" style="17" bestFit="1" customWidth="1"/>
    <col min="11271" max="11271" width="17.5703125" style="17" bestFit="1" customWidth="1"/>
    <col min="11272" max="11272" width="17.5703125" style="17" customWidth="1"/>
    <col min="11273" max="11281" width="18.85546875" style="17" bestFit="1" customWidth="1"/>
    <col min="11282" max="11282" width="19.85546875" style="17" bestFit="1" customWidth="1"/>
    <col min="11283" max="11287" width="11.85546875" style="17" customWidth="1"/>
    <col min="11288" max="11288" width="14.5703125" style="17" bestFit="1" customWidth="1"/>
    <col min="11289" max="11297" width="18.28515625" style="17" bestFit="1" customWidth="1"/>
    <col min="11298" max="11298" width="19.28515625" style="17" bestFit="1" customWidth="1"/>
    <col min="11299" max="11520" width="9.140625" style="17"/>
    <col min="11521" max="11521" width="14.7109375" style="17" bestFit="1" customWidth="1"/>
    <col min="11522" max="11522" width="9.5703125" style="17" bestFit="1" customWidth="1"/>
    <col min="11523" max="11523" width="5.42578125" style="17" bestFit="1" customWidth="1"/>
    <col min="11524" max="11524" width="15.42578125" style="17" bestFit="1" customWidth="1"/>
    <col min="11525" max="11525" width="10.5703125" style="17" bestFit="1" customWidth="1"/>
    <col min="11526" max="11526" width="10.140625" style="17" bestFit="1" customWidth="1"/>
    <col min="11527" max="11527" width="17.5703125" style="17" bestFit="1" customWidth="1"/>
    <col min="11528" max="11528" width="17.5703125" style="17" customWidth="1"/>
    <col min="11529" max="11537" width="18.85546875" style="17" bestFit="1" customWidth="1"/>
    <col min="11538" max="11538" width="19.85546875" style="17" bestFit="1" customWidth="1"/>
    <col min="11539" max="11543" width="11.85546875" style="17" customWidth="1"/>
    <col min="11544" max="11544" width="14.5703125" style="17" bestFit="1" customWidth="1"/>
    <col min="11545" max="11553" width="18.28515625" style="17" bestFit="1" customWidth="1"/>
    <col min="11554" max="11554" width="19.28515625" style="17" bestFit="1" customWidth="1"/>
    <col min="11555" max="11776" width="9.140625" style="17"/>
    <col min="11777" max="11777" width="14.7109375" style="17" bestFit="1" customWidth="1"/>
    <col min="11778" max="11778" width="9.5703125" style="17" bestFit="1" customWidth="1"/>
    <col min="11779" max="11779" width="5.42578125" style="17" bestFit="1" customWidth="1"/>
    <col min="11780" max="11780" width="15.42578125" style="17" bestFit="1" customWidth="1"/>
    <col min="11781" max="11781" width="10.5703125" style="17" bestFit="1" customWidth="1"/>
    <col min="11782" max="11782" width="10.140625" style="17" bestFit="1" customWidth="1"/>
    <col min="11783" max="11783" width="17.5703125" style="17" bestFit="1" customWidth="1"/>
    <col min="11784" max="11784" width="17.5703125" style="17" customWidth="1"/>
    <col min="11785" max="11793" width="18.85546875" style="17" bestFit="1" customWidth="1"/>
    <col min="11794" max="11794" width="19.85546875" style="17" bestFit="1" customWidth="1"/>
    <col min="11795" max="11799" width="11.85546875" style="17" customWidth="1"/>
    <col min="11800" max="11800" width="14.5703125" style="17" bestFit="1" customWidth="1"/>
    <col min="11801" max="11809" width="18.28515625" style="17" bestFit="1" customWidth="1"/>
    <col min="11810" max="11810" width="19.28515625" style="17" bestFit="1" customWidth="1"/>
    <col min="11811" max="12032" width="9.140625" style="17"/>
    <col min="12033" max="12033" width="14.7109375" style="17" bestFit="1" customWidth="1"/>
    <col min="12034" max="12034" width="9.5703125" style="17" bestFit="1" customWidth="1"/>
    <col min="12035" max="12035" width="5.42578125" style="17" bestFit="1" customWidth="1"/>
    <col min="12036" max="12036" width="15.42578125" style="17" bestFit="1" customWidth="1"/>
    <col min="12037" max="12037" width="10.5703125" style="17" bestFit="1" customWidth="1"/>
    <col min="12038" max="12038" width="10.140625" style="17" bestFit="1" customWidth="1"/>
    <col min="12039" max="12039" width="17.5703125" style="17" bestFit="1" customWidth="1"/>
    <col min="12040" max="12040" width="17.5703125" style="17" customWidth="1"/>
    <col min="12041" max="12049" width="18.85546875" style="17" bestFit="1" customWidth="1"/>
    <col min="12050" max="12050" width="19.85546875" style="17" bestFit="1" customWidth="1"/>
    <col min="12051" max="12055" width="11.85546875" style="17" customWidth="1"/>
    <col min="12056" max="12056" width="14.5703125" style="17" bestFit="1" customWidth="1"/>
    <col min="12057" max="12065" width="18.28515625" style="17" bestFit="1" customWidth="1"/>
    <col min="12066" max="12066" width="19.28515625" style="17" bestFit="1" customWidth="1"/>
    <col min="12067" max="12288" width="9.140625" style="17"/>
    <col min="12289" max="12289" width="14.7109375" style="17" bestFit="1" customWidth="1"/>
    <col min="12290" max="12290" width="9.5703125" style="17" bestFit="1" customWidth="1"/>
    <col min="12291" max="12291" width="5.42578125" style="17" bestFit="1" customWidth="1"/>
    <col min="12292" max="12292" width="15.42578125" style="17" bestFit="1" customWidth="1"/>
    <col min="12293" max="12293" width="10.5703125" style="17" bestFit="1" customWidth="1"/>
    <col min="12294" max="12294" width="10.140625" style="17" bestFit="1" customWidth="1"/>
    <col min="12295" max="12295" width="17.5703125" style="17" bestFit="1" customWidth="1"/>
    <col min="12296" max="12296" width="17.5703125" style="17" customWidth="1"/>
    <col min="12297" max="12305" width="18.85546875" style="17" bestFit="1" customWidth="1"/>
    <col min="12306" max="12306" width="19.85546875" style="17" bestFit="1" customWidth="1"/>
    <col min="12307" max="12311" width="11.85546875" style="17" customWidth="1"/>
    <col min="12312" max="12312" width="14.5703125" style="17" bestFit="1" customWidth="1"/>
    <col min="12313" max="12321" width="18.28515625" style="17" bestFit="1" customWidth="1"/>
    <col min="12322" max="12322" width="19.28515625" style="17" bestFit="1" customWidth="1"/>
    <col min="12323" max="12544" width="9.140625" style="17"/>
    <col min="12545" max="12545" width="14.7109375" style="17" bestFit="1" customWidth="1"/>
    <col min="12546" max="12546" width="9.5703125" style="17" bestFit="1" customWidth="1"/>
    <col min="12547" max="12547" width="5.42578125" style="17" bestFit="1" customWidth="1"/>
    <col min="12548" max="12548" width="15.42578125" style="17" bestFit="1" customWidth="1"/>
    <col min="12549" max="12549" width="10.5703125" style="17" bestFit="1" customWidth="1"/>
    <col min="12550" max="12550" width="10.140625" style="17" bestFit="1" customWidth="1"/>
    <col min="12551" max="12551" width="17.5703125" style="17" bestFit="1" customWidth="1"/>
    <col min="12552" max="12552" width="17.5703125" style="17" customWidth="1"/>
    <col min="12553" max="12561" width="18.85546875" style="17" bestFit="1" customWidth="1"/>
    <col min="12562" max="12562" width="19.85546875" style="17" bestFit="1" customWidth="1"/>
    <col min="12563" max="12567" width="11.85546875" style="17" customWidth="1"/>
    <col min="12568" max="12568" width="14.5703125" style="17" bestFit="1" customWidth="1"/>
    <col min="12569" max="12577" width="18.28515625" style="17" bestFit="1" customWidth="1"/>
    <col min="12578" max="12578" width="19.28515625" style="17" bestFit="1" customWidth="1"/>
    <col min="12579" max="12800" width="9.140625" style="17"/>
    <col min="12801" max="12801" width="14.7109375" style="17" bestFit="1" customWidth="1"/>
    <col min="12802" max="12802" width="9.5703125" style="17" bestFit="1" customWidth="1"/>
    <col min="12803" max="12803" width="5.42578125" style="17" bestFit="1" customWidth="1"/>
    <col min="12804" max="12804" width="15.42578125" style="17" bestFit="1" customWidth="1"/>
    <col min="12805" max="12805" width="10.5703125" style="17" bestFit="1" customWidth="1"/>
    <col min="12806" max="12806" width="10.140625" style="17" bestFit="1" customWidth="1"/>
    <col min="12807" max="12807" width="17.5703125" style="17" bestFit="1" customWidth="1"/>
    <col min="12808" max="12808" width="17.5703125" style="17" customWidth="1"/>
    <col min="12809" max="12817" width="18.85546875" style="17" bestFit="1" customWidth="1"/>
    <col min="12818" max="12818" width="19.85546875" style="17" bestFit="1" customWidth="1"/>
    <col min="12819" max="12823" width="11.85546875" style="17" customWidth="1"/>
    <col min="12824" max="12824" width="14.5703125" style="17" bestFit="1" customWidth="1"/>
    <col min="12825" max="12833" width="18.28515625" style="17" bestFit="1" customWidth="1"/>
    <col min="12834" max="12834" width="19.28515625" style="17" bestFit="1" customWidth="1"/>
    <col min="12835" max="13056" width="9.140625" style="17"/>
    <col min="13057" max="13057" width="14.7109375" style="17" bestFit="1" customWidth="1"/>
    <col min="13058" max="13058" width="9.5703125" style="17" bestFit="1" customWidth="1"/>
    <col min="13059" max="13059" width="5.42578125" style="17" bestFit="1" customWidth="1"/>
    <col min="13060" max="13060" width="15.42578125" style="17" bestFit="1" customWidth="1"/>
    <col min="13061" max="13061" width="10.5703125" style="17" bestFit="1" customWidth="1"/>
    <col min="13062" max="13062" width="10.140625" style="17" bestFit="1" customWidth="1"/>
    <col min="13063" max="13063" width="17.5703125" style="17" bestFit="1" customWidth="1"/>
    <col min="13064" max="13064" width="17.5703125" style="17" customWidth="1"/>
    <col min="13065" max="13073" width="18.85546875" style="17" bestFit="1" customWidth="1"/>
    <col min="13074" max="13074" width="19.85546875" style="17" bestFit="1" customWidth="1"/>
    <col min="13075" max="13079" width="11.85546875" style="17" customWidth="1"/>
    <col min="13080" max="13080" width="14.5703125" style="17" bestFit="1" customWidth="1"/>
    <col min="13081" max="13089" width="18.28515625" style="17" bestFit="1" customWidth="1"/>
    <col min="13090" max="13090" width="19.28515625" style="17" bestFit="1" customWidth="1"/>
    <col min="13091" max="13312" width="9.140625" style="17"/>
    <col min="13313" max="13313" width="14.7109375" style="17" bestFit="1" customWidth="1"/>
    <col min="13314" max="13314" width="9.5703125" style="17" bestFit="1" customWidth="1"/>
    <col min="13315" max="13315" width="5.42578125" style="17" bestFit="1" customWidth="1"/>
    <col min="13316" max="13316" width="15.42578125" style="17" bestFit="1" customWidth="1"/>
    <col min="13317" max="13317" width="10.5703125" style="17" bestFit="1" customWidth="1"/>
    <col min="13318" max="13318" width="10.140625" style="17" bestFit="1" customWidth="1"/>
    <col min="13319" max="13319" width="17.5703125" style="17" bestFit="1" customWidth="1"/>
    <col min="13320" max="13320" width="17.5703125" style="17" customWidth="1"/>
    <col min="13321" max="13329" width="18.85546875" style="17" bestFit="1" customWidth="1"/>
    <col min="13330" max="13330" width="19.85546875" style="17" bestFit="1" customWidth="1"/>
    <col min="13331" max="13335" width="11.85546875" style="17" customWidth="1"/>
    <col min="13336" max="13336" width="14.5703125" style="17" bestFit="1" customWidth="1"/>
    <col min="13337" max="13345" width="18.28515625" style="17" bestFit="1" customWidth="1"/>
    <col min="13346" max="13346" width="19.28515625" style="17" bestFit="1" customWidth="1"/>
    <col min="13347" max="13568" width="9.140625" style="17"/>
    <col min="13569" max="13569" width="14.7109375" style="17" bestFit="1" customWidth="1"/>
    <col min="13570" max="13570" width="9.5703125" style="17" bestFit="1" customWidth="1"/>
    <col min="13571" max="13571" width="5.42578125" style="17" bestFit="1" customWidth="1"/>
    <col min="13572" max="13572" width="15.42578125" style="17" bestFit="1" customWidth="1"/>
    <col min="13573" max="13573" width="10.5703125" style="17" bestFit="1" customWidth="1"/>
    <col min="13574" max="13574" width="10.140625" style="17" bestFit="1" customWidth="1"/>
    <col min="13575" max="13575" width="17.5703125" style="17" bestFit="1" customWidth="1"/>
    <col min="13576" max="13576" width="17.5703125" style="17" customWidth="1"/>
    <col min="13577" max="13585" width="18.85546875" style="17" bestFit="1" customWidth="1"/>
    <col min="13586" max="13586" width="19.85546875" style="17" bestFit="1" customWidth="1"/>
    <col min="13587" max="13591" width="11.85546875" style="17" customWidth="1"/>
    <col min="13592" max="13592" width="14.5703125" style="17" bestFit="1" customWidth="1"/>
    <col min="13593" max="13601" width="18.28515625" style="17" bestFit="1" customWidth="1"/>
    <col min="13602" max="13602" width="19.28515625" style="17" bestFit="1" customWidth="1"/>
    <col min="13603" max="13824" width="9.140625" style="17"/>
    <col min="13825" max="13825" width="14.7109375" style="17" bestFit="1" customWidth="1"/>
    <col min="13826" max="13826" width="9.5703125" style="17" bestFit="1" customWidth="1"/>
    <col min="13827" max="13827" width="5.42578125" style="17" bestFit="1" customWidth="1"/>
    <col min="13828" max="13828" width="15.42578125" style="17" bestFit="1" customWidth="1"/>
    <col min="13829" max="13829" width="10.5703125" style="17" bestFit="1" customWidth="1"/>
    <col min="13830" max="13830" width="10.140625" style="17" bestFit="1" customWidth="1"/>
    <col min="13831" max="13831" width="17.5703125" style="17" bestFit="1" customWidth="1"/>
    <col min="13832" max="13832" width="17.5703125" style="17" customWidth="1"/>
    <col min="13833" max="13841" width="18.85546875" style="17" bestFit="1" customWidth="1"/>
    <col min="13842" max="13842" width="19.85546875" style="17" bestFit="1" customWidth="1"/>
    <col min="13843" max="13847" width="11.85546875" style="17" customWidth="1"/>
    <col min="13848" max="13848" width="14.5703125" style="17" bestFit="1" customWidth="1"/>
    <col min="13849" max="13857" width="18.28515625" style="17" bestFit="1" customWidth="1"/>
    <col min="13858" max="13858" width="19.28515625" style="17" bestFit="1" customWidth="1"/>
    <col min="13859" max="14080" width="9.140625" style="17"/>
    <col min="14081" max="14081" width="14.7109375" style="17" bestFit="1" customWidth="1"/>
    <col min="14082" max="14082" width="9.5703125" style="17" bestFit="1" customWidth="1"/>
    <col min="14083" max="14083" width="5.42578125" style="17" bestFit="1" customWidth="1"/>
    <col min="14084" max="14084" width="15.42578125" style="17" bestFit="1" customWidth="1"/>
    <col min="14085" max="14085" width="10.5703125" style="17" bestFit="1" customWidth="1"/>
    <col min="14086" max="14086" width="10.140625" style="17" bestFit="1" customWidth="1"/>
    <col min="14087" max="14087" width="17.5703125" style="17" bestFit="1" customWidth="1"/>
    <col min="14088" max="14088" width="17.5703125" style="17" customWidth="1"/>
    <col min="14089" max="14097" width="18.85546875" style="17" bestFit="1" customWidth="1"/>
    <col min="14098" max="14098" width="19.85546875" style="17" bestFit="1" customWidth="1"/>
    <col min="14099" max="14103" width="11.85546875" style="17" customWidth="1"/>
    <col min="14104" max="14104" width="14.5703125" style="17" bestFit="1" customWidth="1"/>
    <col min="14105" max="14113" width="18.28515625" style="17" bestFit="1" customWidth="1"/>
    <col min="14114" max="14114" width="19.28515625" style="17" bestFit="1" customWidth="1"/>
    <col min="14115" max="14336" width="9.140625" style="17"/>
    <col min="14337" max="14337" width="14.7109375" style="17" bestFit="1" customWidth="1"/>
    <col min="14338" max="14338" width="9.5703125" style="17" bestFit="1" customWidth="1"/>
    <col min="14339" max="14339" width="5.42578125" style="17" bestFit="1" customWidth="1"/>
    <col min="14340" max="14340" width="15.42578125" style="17" bestFit="1" customWidth="1"/>
    <col min="14341" max="14341" width="10.5703125" style="17" bestFit="1" customWidth="1"/>
    <col min="14342" max="14342" width="10.140625" style="17" bestFit="1" customWidth="1"/>
    <col min="14343" max="14343" width="17.5703125" style="17" bestFit="1" customWidth="1"/>
    <col min="14344" max="14344" width="17.5703125" style="17" customWidth="1"/>
    <col min="14345" max="14353" width="18.85546875" style="17" bestFit="1" customWidth="1"/>
    <col min="14354" max="14354" width="19.85546875" style="17" bestFit="1" customWidth="1"/>
    <col min="14355" max="14359" width="11.85546875" style="17" customWidth="1"/>
    <col min="14360" max="14360" width="14.5703125" style="17" bestFit="1" customWidth="1"/>
    <col min="14361" max="14369" width="18.28515625" style="17" bestFit="1" customWidth="1"/>
    <col min="14370" max="14370" width="19.28515625" style="17" bestFit="1" customWidth="1"/>
    <col min="14371" max="14592" width="9.140625" style="17"/>
    <col min="14593" max="14593" width="14.7109375" style="17" bestFit="1" customWidth="1"/>
    <col min="14594" max="14594" width="9.5703125" style="17" bestFit="1" customWidth="1"/>
    <col min="14595" max="14595" width="5.42578125" style="17" bestFit="1" customWidth="1"/>
    <col min="14596" max="14596" width="15.42578125" style="17" bestFit="1" customWidth="1"/>
    <col min="14597" max="14597" width="10.5703125" style="17" bestFit="1" customWidth="1"/>
    <col min="14598" max="14598" width="10.140625" style="17" bestFit="1" customWidth="1"/>
    <col min="14599" max="14599" width="17.5703125" style="17" bestFit="1" customWidth="1"/>
    <col min="14600" max="14600" width="17.5703125" style="17" customWidth="1"/>
    <col min="14601" max="14609" width="18.85546875" style="17" bestFit="1" customWidth="1"/>
    <col min="14610" max="14610" width="19.85546875" style="17" bestFit="1" customWidth="1"/>
    <col min="14611" max="14615" width="11.85546875" style="17" customWidth="1"/>
    <col min="14616" max="14616" width="14.5703125" style="17" bestFit="1" customWidth="1"/>
    <col min="14617" max="14625" width="18.28515625" style="17" bestFit="1" customWidth="1"/>
    <col min="14626" max="14626" width="19.28515625" style="17" bestFit="1" customWidth="1"/>
    <col min="14627" max="14848" width="9.140625" style="17"/>
    <col min="14849" max="14849" width="14.7109375" style="17" bestFit="1" customWidth="1"/>
    <col min="14850" max="14850" width="9.5703125" style="17" bestFit="1" customWidth="1"/>
    <col min="14851" max="14851" width="5.42578125" style="17" bestFit="1" customWidth="1"/>
    <col min="14852" max="14852" width="15.42578125" style="17" bestFit="1" customWidth="1"/>
    <col min="14853" max="14853" width="10.5703125" style="17" bestFit="1" customWidth="1"/>
    <col min="14854" max="14854" width="10.140625" style="17" bestFit="1" customWidth="1"/>
    <col min="14855" max="14855" width="17.5703125" style="17" bestFit="1" customWidth="1"/>
    <col min="14856" max="14856" width="17.5703125" style="17" customWidth="1"/>
    <col min="14857" max="14865" width="18.85546875" style="17" bestFit="1" customWidth="1"/>
    <col min="14866" max="14866" width="19.85546875" style="17" bestFit="1" customWidth="1"/>
    <col min="14867" max="14871" width="11.85546875" style="17" customWidth="1"/>
    <col min="14872" max="14872" width="14.5703125" style="17" bestFit="1" customWidth="1"/>
    <col min="14873" max="14881" width="18.28515625" style="17" bestFit="1" customWidth="1"/>
    <col min="14882" max="14882" width="19.28515625" style="17" bestFit="1" customWidth="1"/>
    <col min="14883" max="15104" width="9.140625" style="17"/>
    <col min="15105" max="15105" width="14.7109375" style="17" bestFit="1" customWidth="1"/>
    <col min="15106" max="15106" width="9.5703125" style="17" bestFit="1" customWidth="1"/>
    <col min="15107" max="15107" width="5.42578125" style="17" bestFit="1" customWidth="1"/>
    <col min="15108" max="15108" width="15.42578125" style="17" bestFit="1" customWidth="1"/>
    <col min="15109" max="15109" width="10.5703125" style="17" bestFit="1" customWidth="1"/>
    <col min="15110" max="15110" width="10.140625" style="17" bestFit="1" customWidth="1"/>
    <col min="15111" max="15111" width="17.5703125" style="17" bestFit="1" customWidth="1"/>
    <col min="15112" max="15112" width="17.5703125" style="17" customWidth="1"/>
    <col min="15113" max="15121" width="18.85546875" style="17" bestFit="1" customWidth="1"/>
    <col min="15122" max="15122" width="19.85546875" style="17" bestFit="1" customWidth="1"/>
    <col min="15123" max="15127" width="11.85546875" style="17" customWidth="1"/>
    <col min="15128" max="15128" width="14.5703125" style="17" bestFit="1" customWidth="1"/>
    <col min="15129" max="15137" width="18.28515625" style="17" bestFit="1" customWidth="1"/>
    <col min="15138" max="15138" width="19.28515625" style="17" bestFit="1" customWidth="1"/>
    <col min="15139" max="15360" width="9.140625" style="17"/>
    <col min="15361" max="15361" width="14.7109375" style="17" bestFit="1" customWidth="1"/>
    <col min="15362" max="15362" width="9.5703125" style="17" bestFit="1" customWidth="1"/>
    <col min="15363" max="15363" width="5.42578125" style="17" bestFit="1" customWidth="1"/>
    <col min="15364" max="15364" width="15.42578125" style="17" bestFit="1" customWidth="1"/>
    <col min="15365" max="15365" width="10.5703125" style="17" bestFit="1" customWidth="1"/>
    <col min="15366" max="15366" width="10.140625" style="17" bestFit="1" customWidth="1"/>
    <col min="15367" max="15367" width="17.5703125" style="17" bestFit="1" customWidth="1"/>
    <col min="15368" max="15368" width="17.5703125" style="17" customWidth="1"/>
    <col min="15369" max="15377" width="18.85546875" style="17" bestFit="1" customWidth="1"/>
    <col min="15378" max="15378" width="19.85546875" style="17" bestFit="1" customWidth="1"/>
    <col min="15379" max="15383" width="11.85546875" style="17" customWidth="1"/>
    <col min="15384" max="15384" width="14.5703125" style="17" bestFit="1" customWidth="1"/>
    <col min="15385" max="15393" width="18.28515625" style="17" bestFit="1" customWidth="1"/>
    <col min="15394" max="15394" width="19.28515625" style="17" bestFit="1" customWidth="1"/>
    <col min="15395" max="15616" width="9.140625" style="17"/>
    <col min="15617" max="15617" width="14.7109375" style="17" bestFit="1" customWidth="1"/>
    <col min="15618" max="15618" width="9.5703125" style="17" bestFit="1" customWidth="1"/>
    <col min="15619" max="15619" width="5.42578125" style="17" bestFit="1" customWidth="1"/>
    <col min="15620" max="15620" width="15.42578125" style="17" bestFit="1" customWidth="1"/>
    <col min="15621" max="15621" width="10.5703125" style="17" bestFit="1" customWidth="1"/>
    <col min="15622" max="15622" width="10.140625" style="17" bestFit="1" customWidth="1"/>
    <col min="15623" max="15623" width="17.5703125" style="17" bestFit="1" customWidth="1"/>
    <col min="15624" max="15624" width="17.5703125" style="17" customWidth="1"/>
    <col min="15625" max="15633" width="18.85546875" style="17" bestFit="1" customWidth="1"/>
    <col min="15634" max="15634" width="19.85546875" style="17" bestFit="1" customWidth="1"/>
    <col min="15635" max="15639" width="11.85546875" style="17" customWidth="1"/>
    <col min="15640" max="15640" width="14.5703125" style="17" bestFit="1" customWidth="1"/>
    <col min="15641" max="15649" width="18.28515625" style="17" bestFit="1" customWidth="1"/>
    <col min="15650" max="15650" width="19.28515625" style="17" bestFit="1" customWidth="1"/>
    <col min="15651" max="15872" width="9.140625" style="17"/>
    <col min="15873" max="15873" width="14.7109375" style="17" bestFit="1" customWidth="1"/>
    <col min="15874" max="15874" width="9.5703125" style="17" bestFit="1" customWidth="1"/>
    <col min="15875" max="15875" width="5.42578125" style="17" bestFit="1" customWidth="1"/>
    <col min="15876" max="15876" width="15.42578125" style="17" bestFit="1" customWidth="1"/>
    <col min="15877" max="15877" width="10.5703125" style="17" bestFit="1" customWidth="1"/>
    <col min="15878" max="15878" width="10.140625" style="17" bestFit="1" customWidth="1"/>
    <col min="15879" max="15879" width="17.5703125" style="17" bestFit="1" customWidth="1"/>
    <col min="15880" max="15880" width="17.5703125" style="17" customWidth="1"/>
    <col min="15881" max="15889" width="18.85546875" style="17" bestFit="1" customWidth="1"/>
    <col min="15890" max="15890" width="19.85546875" style="17" bestFit="1" customWidth="1"/>
    <col min="15891" max="15895" width="11.85546875" style="17" customWidth="1"/>
    <col min="15896" max="15896" width="14.5703125" style="17" bestFit="1" customWidth="1"/>
    <col min="15897" max="15905" width="18.28515625" style="17" bestFit="1" customWidth="1"/>
    <col min="15906" max="15906" width="19.28515625" style="17" bestFit="1" customWidth="1"/>
    <col min="15907" max="16128" width="9.140625" style="17"/>
    <col min="16129" max="16129" width="14.7109375" style="17" bestFit="1" customWidth="1"/>
    <col min="16130" max="16130" width="9.5703125" style="17" bestFit="1" customWidth="1"/>
    <col min="16131" max="16131" width="5.42578125" style="17" bestFit="1" customWidth="1"/>
    <col min="16132" max="16132" width="15.42578125" style="17" bestFit="1" customWidth="1"/>
    <col min="16133" max="16133" width="10.5703125" style="17" bestFit="1" customWidth="1"/>
    <col min="16134" max="16134" width="10.140625" style="17" bestFit="1" customWidth="1"/>
    <col min="16135" max="16135" width="17.5703125" style="17" bestFit="1" customWidth="1"/>
    <col min="16136" max="16136" width="17.5703125" style="17" customWidth="1"/>
    <col min="16137" max="16145" width="18.85546875" style="17" bestFit="1" customWidth="1"/>
    <col min="16146" max="16146" width="19.85546875" style="17" bestFit="1" customWidth="1"/>
    <col min="16147" max="16151" width="11.85546875" style="17" customWidth="1"/>
    <col min="16152" max="16152" width="14.5703125" style="17" bestFit="1" customWidth="1"/>
    <col min="16153" max="16161" width="18.28515625" style="17" bestFit="1" customWidth="1"/>
    <col min="16162" max="16162" width="19.28515625" style="17" bestFit="1" customWidth="1"/>
    <col min="16163" max="16384" width="9.140625" style="17"/>
  </cols>
  <sheetData>
    <row r="1" spans="1:34" s="63" customFormat="1" ht="13.5" thickBot="1" x14ac:dyDescent="0.25">
      <c r="A1" s="91" t="s">
        <v>86</v>
      </c>
      <c r="B1" s="63" t="s">
        <v>227</v>
      </c>
      <c r="C1" s="83" t="s">
        <v>30</v>
      </c>
      <c r="D1" s="63" t="s">
        <v>149</v>
      </c>
      <c r="E1" s="63" t="s">
        <v>13</v>
      </c>
      <c r="F1" s="63" t="s">
        <v>59</v>
      </c>
      <c r="G1" s="83" t="s">
        <v>7</v>
      </c>
      <c r="H1" s="83" t="s">
        <v>136</v>
      </c>
      <c r="I1" s="63" t="s">
        <v>78</v>
      </c>
      <c r="J1" s="63" t="s">
        <v>132</v>
      </c>
      <c r="K1" s="63" t="s">
        <v>107</v>
      </c>
      <c r="L1" s="63" t="s">
        <v>158</v>
      </c>
      <c r="M1" s="63" t="s">
        <v>220</v>
      </c>
      <c r="N1" s="63" t="s">
        <v>188</v>
      </c>
      <c r="O1" s="63" t="s">
        <v>0</v>
      </c>
      <c r="P1" s="63" t="s">
        <v>222</v>
      </c>
      <c r="Q1" s="63" t="s">
        <v>27</v>
      </c>
      <c r="R1" s="63" t="s">
        <v>156</v>
      </c>
      <c r="S1" s="83" t="s">
        <v>105</v>
      </c>
      <c r="T1" s="83" t="s">
        <v>102</v>
      </c>
      <c r="U1" s="83" t="s">
        <v>223</v>
      </c>
      <c r="V1" s="83" t="s">
        <v>38</v>
      </c>
      <c r="W1" s="7" t="s">
        <v>180</v>
      </c>
      <c r="X1" s="7" t="s">
        <v>25</v>
      </c>
      <c r="Y1" s="63" t="s">
        <v>40</v>
      </c>
      <c r="Z1" s="63" t="s">
        <v>215</v>
      </c>
      <c r="AA1" s="63" t="s">
        <v>140</v>
      </c>
      <c r="AB1" s="63" t="s">
        <v>73</v>
      </c>
      <c r="AC1" s="63" t="s">
        <v>185</v>
      </c>
      <c r="AD1" s="63" t="s">
        <v>112</v>
      </c>
      <c r="AE1" s="63" t="s">
        <v>51</v>
      </c>
      <c r="AF1" s="63" t="s">
        <v>231</v>
      </c>
      <c r="AG1" s="63" t="s">
        <v>162</v>
      </c>
      <c r="AH1" s="63" t="s">
        <v>201</v>
      </c>
    </row>
    <row r="2" spans="1:34" x14ac:dyDescent="0.2">
      <c r="A2" s="37" t="s">
        <v>198</v>
      </c>
      <c r="B2" s="17" t="s">
        <v>194</v>
      </c>
      <c r="E2" s="17" t="s">
        <v>153</v>
      </c>
      <c r="G2" s="32" t="s">
        <v>55</v>
      </c>
    </row>
    <row r="3" spans="1:34" x14ac:dyDescent="0.2">
      <c r="A3" s="37" t="s">
        <v>70</v>
      </c>
      <c r="B3" s="17" t="s">
        <v>212</v>
      </c>
      <c r="E3" s="17" t="s">
        <v>153</v>
      </c>
      <c r="G3" s="37" t="s">
        <v>57</v>
      </c>
    </row>
    <row r="4" spans="1:34" ht="15" x14ac:dyDescent="0.25">
      <c r="A4" s="54" t="s">
        <v>92</v>
      </c>
      <c r="B4" s="32" t="s">
        <v>91</v>
      </c>
      <c r="C4" s="14" t="s">
        <v>15</v>
      </c>
      <c r="E4" s="17" t="s">
        <v>153</v>
      </c>
      <c r="G4" s="32" t="s">
        <v>160</v>
      </c>
    </row>
    <row r="5" spans="1:34" ht="15" x14ac:dyDescent="0.25">
      <c r="A5" s="54" t="s">
        <v>4</v>
      </c>
      <c r="B5" s="32" t="s">
        <v>91</v>
      </c>
      <c r="C5" s="31" t="s">
        <v>71</v>
      </c>
      <c r="E5" s="17" t="s">
        <v>153</v>
      </c>
      <c r="G5" s="32" t="s">
        <v>85</v>
      </c>
    </row>
    <row r="6" spans="1:34" x14ac:dyDescent="0.2">
      <c r="A6" s="37" t="s">
        <v>214</v>
      </c>
      <c r="B6" s="17" t="s">
        <v>164</v>
      </c>
      <c r="C6" s="37" t="s">
        <v>15</v>
      </c>
      <c r="E6" s="17" t="s">
        <v>153</v>
      </c>
      <c r="G6" s="37" t="s">
        <v>168</v>
      </c>
      <c r="I6" s="17" t="s">
        <v>74</v>
      </c>
    </row>
    <row r="7" spans="1:34" x14ac:dyDescent="0.2">
      <c r="A7" s="37" t="s">
        <v>210</v>
      </c>
      <c r="B7" s="17" t="s">
        <v>164</v>
      </c>
      <c r="C7" s="37" t="s">
        <v>143</v>
      </c>
      <c r="E7" s="17" t="s">
        <v>153</v>
      </c>
      <c r="G7" s="37" t="s">
        <v>42</v>
      </c>
      <c r="I7" s="17" t="s">
        <v>178</v>
      </c>
    </row>
    <row r="8" spans="1:34" x14ac:dyDescent="0.2">
      <c r="A8" s="37" t="s">
        <v>77</v>
      </c>
      <c r="B8" s="17" t="s">
        <v>164</v>
      </c>
      <c r="C8" s="37" t="s">
        <v>143</v>
      </c>
      <c r="E8" s="17" t="s">
        <v>153</v>
      </c>
      <c r="G8" s="37" t="s">
        <v>168</v>
      </c>
      <c r="I8" s="17" t="s">
        <v>178</v>
      </c>
    </row>
    <row r="9" spans="1:34" x14ac:dyDescent="0.2">
      <c r="A9" s="37" t="s">
        <v>123</v>
      </c>
      <c r="B9" s="17" t="s">
        <v>164</v>
      </c>
      <c r="E9" s="17" t="s">
        <v>153</v>
      </c>
      <c r="G9" s="37" t="s">
        <v>29</v>
      </c>
      <c r="I9" s="17" t="s">
        <v>178</v>
      </c>
    </row>
  </sheetData>
  <dataValidations count="4">
    <dataValidation type="list" allowBlank="1" showInputMessage="1" showErrorMessage="1" sqref="T2:X82 JP2:JT82 TL2:TP82 ADH2:ADL82 AND2:ANH82 AWZ2:AXD82 BGV2:BGZ82 BQR2:BQV82 CAN2:CAR82 CKJ2:CKN82 CUF2:CUJ82 DEB2:DEF82 DNX2:DOB82 DXT2:DXX82 EHP2:EHT82 ERL2:ERP82 FBH2:FBL82 FLD2:FLH82 FUZ2:FVD82 GEV2:GEZ82 GOR2:GOV82 GYN2:GYR82 HIJ2:HIN82 HSF2:HSJ82 ICB2:ICF82 ILX2:IMB82 IVT2:IVX82 JFP2:JFT82 JPL2:JPP82 JZH2:JZL82 KJD2:KJH82 KSZ2:KTD82 LCV2:LCZ82 LMR2:LMV82 LWN2:LWR82 MGJ2:MGN82 MQF2:MQJ82 NAB2:NAF82 NJX2:NKB82 NTT2:NTX82 ODP2:ODT82 ONL2:ONP82 OXH2:OXL82 PHD2:PHH82 PQZ2:PRD82 QAV2:QAZ82 QKR2:QKV82 QUN2:QUR82 REJ2:REN82 ROF2:ROJ82 RYB2:RYF82 SHX2:SIB82 SRT2:SRX82 TBP2:TBT82 TLL2:TLP82 TVH2:TVL82 UFD2:UFH82 UOZ2:UPD82 UYV2:UYZ82 VIR2:VIV82 VSN2:VSR82 WCJ2:WCN82 WMF2:WMJ82 WWB2:WWF82 T65520:X65618 JP65520:JT65618 TL65520:TP65618 ADH65520:ADL65618 AND65520:ANH65618 AWZ65520:AXD65618 BGV65520:BGZ65618 BQR65520:BQV65618 CAN65520:CAR65618 CKJ65520:CKN65618 CUF65520:CUJ65618 DEB65520:DEF65618 DNX65520:DOB65618 DXT65520:DXX65618 EHP65520:EHT65618 ERL65520:ERP65618 FBH65520:FBL65618 FLD65520:FLH65618 FUZ65520:FVD65618 GEV65520:GEZ65618 GOR65520:GOV65618 GYN65520:GYR65618 HIJ65520:HIN65618 HSF65520:HSJ65618 ICB65520:ICF65618 ILX65520:IMB65618 IVT65520:IVX65618 JFP65520:JFT65618 JPL65520:JPP65618 JZH65520:JZL65618 KJD65520:KJH65618 KSZ65520:KTD65618 LCV65520:LCZ65618 LMR65520:LMV65618 LWN65520:LWR65618 MGJ65520:MGN65618 MQF65520:MQJ65618 NAB65520:NAF65618 NJX65520:NKB65618 NTT65520:NTX65618 ODP65520:ODT65618 ONL65520:ONP65618 OXH65520:OXL65618 PHD65520:PHH65618 PQZ65520:PRD65618 QAV65520:QAZ65618 QKR65520:QKV65618 QUN65520:QUR65618 REJ65520:REN65618 ROF65520:ROJ65618 RYB65520:RYF65618 SHX65520:SIB65618 SRT65520:SRX65618 TBP65520:TBT65618 TLL65520:TLP65618 TVH65520:TVL65618 UFD65520:UFH65618 UOZ65520:UPD65618 UYV65520:UYZ65618 VIR65520:VIV65618 VSN65520:VSR65618 WCJ65520:WCN65618 WMF65520:WMJ65618 WWB65520:WWF65618 T131056:X131154 JP131056:JT131154 TL131056:TP131154 ADH131056:ADL131154 AND131056:ANH131154 AWZ131056:AXD131154 BGV131056:BGZ131154 BQR131056:BQV131154 CAN131056:CAR131154 CKJ131056:CKN131154 CUF131056:CUJ131154 DEB131056:DEF131154 DNX131056:DOB131154 DXT131056:DXX131154 EHP131056:EHT131154 ERL131056:ERP131154 FBH131056:FBL131154 FLD131056:FLH131154 FUZ131056:FVD131154 GEV131056:GEZ131154 GOR131056:GOV131154 GYN131056:GYR131154 HIJ131056:HIN131154 HSF131056:HSJ131154 ICB131056:ICF131154 ILX131056:IMB131154 IVT131056:IVX131154 JFP131056:JFT131154 JPL131056:JPP131154 JZH131056:JZL131154 KJD131056:KJH131154 KSZ131056:KTD131154 LCV131056:LCZ131154 LMR131056:LMV131154 LWN131056:LWR131154 MGJ131056:MGN131154 MQF131056:MQJ131154 NAB131056:NAF131154 NJX131056:NKB131154 NTT131056:NTX131154 ODP131056:ODT131154 ONL131056:ONP131154 OXH131056:OXL131154 PHD131056:PHH131154 PQZ131056:PRD131154 QAV131056:QAZ131154 QKR131056:QKV131154 QUN131056:QUR131154 REJ131056:REN131154 ROF131056:ROJ131154 RYB131056:RYF131154 SHX131056:SIB131154 SRT131056:SRX131154 TBP131056:TBT131154 TLL131056:TLP131154 TVH131056:TVL131154 UFD131056:UFH131154 UOZ131056:UPD131154 UYV131056:UYZ131154 VIR131056:VIV131154 VSN131056:VSR131154 WCJ131056:WCN131154 WMF131056:WMJ131154 WWB131056:WWF131154 T196592:X196690 JP196592:JT196690 TL196592:TP196690 ADH196592:ADL196690 AND196592:ANH196690 AWZ196592:AXD196690 BGV196592:BGZ196690 BQR196592:BQV196690 CAN196592:CAR196690 CKJ196592:CKN196690 CUF196592:CUJ196690 DEB196592:DEF196690 DNX196592:DOB196690 DXT196592:DXX196690 EHP196592:EHT196690 ERL196592:ERP196690 FBH196592:FBL196690 FLD196592:FLH196690 FUZ196592:FVD196690 GEV196592:GEZ196690 GOR196592:GOV196690 GYN196592:GYR196690 HIJ196592:HIN196690 HSF196592:HSJ196690 ICB196592:ICF196690 ILX196592:IMB196690 IVT196592:IVX196690 JFP196592:JFT196690 JPL196592:JPP196690 JZH196592:JZL196690 KJD196592:KJH196690 KSZ196592:KTD196690 LCV196592:LCZ196690 LMR196592:LMV196690 LWN196592:LWR196690 MGJ196592:MGN196690 MQF196592:MQJ196690 NAB196592:NAF196690 NJX196592:NKB196690 NTT196592:NTX196690 ODP196592:ODT196690 ONL196592:ONP196690 OXH196592:OXL196690 PHD196592:PHH196690 PQZ196592:PRD196690 QAV196592:QAZ196690 QKR196592:QKV196690 QUN196592:QUR196690 REJ196592:REN196690 ROF196592:ROJ196690 RYB196592:RYF196690 SHX196592:SIB196690 SRT196592:SRX196690 TBP196592:TBT196690 TLL196592:TLP196690 TVH196592:TVL196690 UFD196592:UFH196690 UOZ196592:UPD196690 UYV196592:UYZ196690 VIR196592:VIV196690 VSN196592:VSR196690 WCJ196592:WCN196690 WMF196592:WMJ196690 WWB196592:WWF196690 T262128:X262226 JP262128:JT262226 TL262128:TP262226 ADH262128:ADL262226 AND262128:ANH262226 AWZ262128:AXD262226 BGV262128:BGZ262226 BQR262128:BQV262226 CAN262128:CAR262226 CKJ262128:CKN262226 CUF262128:CUJ262226 DEB262128:DEF262226 DNX262128:DOB262226 DXT262128:DXX262226 EHP262128:EHT262226 ERL262128:ERP262226 FBH262128:FBL262226 FLD262128:FLH262226 FUZ262128:FVD262226 GEV262128:GEZ262226 GOR262128:GOV262226 GYN262128:GYR262226 HIJ262128:HIN262226 HSF262128:HSJ262226 ICB262128:ICF262226 ILX262128:IMB262226 IVT262128:IVX262226 JFP262128:JFT262226 JPL262128:JPP262226 JZH262128:JZL262226 KJD262128:KJH262226 KSZ262128:KTD262226 LCV262128:LCZ262226 LMR262128:LMV262226 LWN262128:LWR262226 MGJ262128:MGN262226 MQF262128:MQJ262226 NAB262128:NAF262226 NJX262128:NKB262226 NTT262128:NTX262226 ODP262128:ODT262226 ONL262128:ONP262226 OXH262128:OXL262226 PHD262128:PHH262226 PQZ262128:PRD262226 QAV262128:QAZ262226 QKR262128:QKV262226 QUN262128:QUR262226 REJ262128:REN262226 ROF262128:ROJ262226 RYB262128:RYF262226 SHX262128:SIB262226 SRT262128:SRX262226 TBP262128:TBT262226 TLL262128:TLP262226 TVH262128:TVL262226 UFD262128:UFH262226 UOZ262128:UPD262226 UYV262128:UYZ262226 VIR262128:VIV262226 VSN262128:VSR262226 WCJ262128:WCN262226 WMF262128:WMJ262226 WWB262128:WWF262226 T327664:X327762 JP327664:JT327762 TL327664:TP327762 ADH327664:ADL327762 AND327664:ANH327762 AWZ327664:AXD327762 BGV327664:BGZ327762 BQR327664:BQV327762 CAN327664:CAR327762 CKJ327664:CKN327762 CUF327664:CUJ327762 DEB327664:DEF327762 DNX327664:DOB327762 DXT327664:DXX327762 EHP327664:EHT327762 ERL327664:ERP327762 FBH327664:FBL327762 FLD327664:FLH327762 FUZ327664:FVD327762 GEV327664:GEZ327762 GOR327664:GOV327762 GYN327664:GYR327762 HIJ327664:HIN327762 HSF327664:HSJ327762 ICB327664:ICF327762 ILX327664:IMB327762 IVT327664:IVX327762 JFP327664:JFT327762 JPL327664:JPP327762 JZH327664:JZL327762 KJD327664:KJH327762 KSZ327664:KTD327762 LCV327664:LCZ327762 LMR327664:LMV327762 LWN327664:LWR327762 MGJ327664:MGN327762 MQF327664:MQJ327762 NAB327664:NAF327762 NJX327664:NKB327762 NTT327664:NTX327762 ODP327664:ODT327762 ONL327664:ONP327762 OXH327664:OXL327762 PHD327664:PHH327762 PQZ327664:PRD327762 QAV327664:QAZ327762 QKR327664:QKV327762 QUN327664:QUR327762 REJ327664:REN327762 ROF327664:ROJ327762 RYB327664:RYF327762 SHX327664:SIB327762 SRT327664:SRX327762 TBP327664:TBT327762 TLL327664:TLP327762 TVH327664:TVL327762 UFD327664:UFH327762 UOZ327664:UPD327762 UYV327664:UYZ327762 VIR327664:VIV327762 VSN327664:VSR327762 WCJ327664:WCN327762 WMF327664:WMJ327762 WWB327664:WWF327762 T393200:X393298 JP393200:JT393298 TL393200:TP393298 ADH393200:ADL393298 AND393200:ANH393298 AWZ393200:AXD393298 BGV393200:BGZ393298 BQR393200:BQV393298 CAN393200:CAR393298 CKJ393200:CKN393298 CUF393200:CUJ393298 DEB393200:DEF393298 DNX393200:DOB393298 DXT393200:DXX393298 EHP393200:EHT393298 ERL393200:ERP393298 FBH393200:FBL393298 FLD393200:FLH393298 FUZ393200:FVD393298 GEV393200:GEZ393298 GOR393200:GOV393298 GYN393200:GYR393298 HIJ393200:HIN393298 HSF393200:HSJ393298 ICB393200:ICF393298 ILX393200:IMB393298 IVT393200:IVX393298 JFP393200:JFT393298 JPL393200:JPP393298 JZH393200:JZL393298 KJD393200:KJH393298 KSZ393200:KTD393298 LCV393200:LCZ393298 LMR393200:LMV393298 LWN393200:LWR393298 MGJ393200:MGN393298 MQF393200:MQJ393298 NAB393200:NAF393298 NJX393200:NKB393298 NTT393200:NTX393298 ODP393200:ODT393298 ONL393200:ONP393298 OXH393200:OXL393298 PHD393200:PHH393298 PQZ393200:PRD393298 QAV393200:QAZ393298 QKR393200:QKV393298 QUN393200:QUR393298 REJ393200:REN393298 ROF393200:ROJ393298 RYB393200:RYF393298 SHX393200:SIB393298 SRT393200:SRX393298 TBP393200:TBT393298 TLL393200:TLP393298 TVH393200:TVL393298 UFD393200:UFH393298 UOZ393200:UPD393298 UYV393200:UYZ393298 VIR393200:VIV393298 VSN393200:VSR393298 WCJ393200:WCN393298 WMF393200:WMJ393298 WWB393200:WWF393298 T458736:X458834 JP458736:JT458834 TL458736:TP458834 ADH458736:ADL458834 AND458736:ANH458834 AWZ458736:AXD458834 BGV458736:BGZ458834 BQR458736:BQV458834 CAN458736:CAR458834 CKJ458736:CKN458834 CUF458736:CUJ458834 DEB458736:DEF458834 DNX458736:DOB458834 DXT458736:DXX458834 EHP458736:EHT458834 ERL458736:ERP458834 FBH458736:FBL458834 FLD458736:FLH458834 FUZ458736:FVD458834 GEV458736:GEZ458834 GOR458736:GOV458834 GYN458736:GYR458834 HIJ458736:HIN458834 HSF458736:HSJ458834 ICB458736:ICF458834 ILX458736:IMB458834 IVT458736:IVX458834 JFP458736:JFT458834 JPL458736:JPP458834 JZH458736:JZL458834 KJD458736:KJH458834 KSZ458736:KTD458834 LCV458736:LCZ458834 LMR458736:LMV458834 LWN458736:LWR458834 MGJ458736:MGN458834 MQF458736:MQJ458834 NAB458736:NAF458834 NJX458736:NKB458834 NTT458736:NTX458834 ODP458736:ODT458834 ONL458736:ONP458834 OXH458736:OXL458834 PHD458736:PHH458834 PQZ458736:PRD458834 QAV458736:QAZ458834 QKR458736:QKV458834 QUN458736:QUR458834 REJ458736:REN458834 ROF458736:ROJ458834 RYB458736:RYF458834 SHX458736:SIB458834 SRT458736:SRX458834 TBP458736:TBT458834 TLL458736:TLP458834 TVH458736:TVL458834 UFD458736:UFH458834 UOZ458736:UPD458834 UYV458736:UYZ458834 VIR458736:VIV458834 VSN458736:VSR458834 WCJ458736:WCN458834 WMF458736:WMJ458834 WWB458736:WWF458834 T524272:X524370 JP524272:JT524370 TL524272:TP524370 ADH524272:ADL524370 AND524272:ANH524370 AWZ524272:AXD524370 BGV524272:BGZ524370 BQR524272:BQV524370 CAN524272:CAR524370 CKJ524272:CKN524370 CUF524272:CUJ524370 DEB524272:DEF524370 DNX524272:DOB524370 DXT524272:DXX524370 EHP524272:EHT524370 ERL524272:ERP524370 FBH524272:FBL524370 FLD524272:FLH524370 FUZ524272:FVD524370 GEV524272:GEZ524370 GOR524272:GOV524370 GYN524272:GYR524370 HIJ524272:HIN524370 HSF524272:HSJ524370 ICB524272:ICF524370 ILX524272:IMB524370 IVT524272:IVX524370 JFP524272:JFT524370 JPL524272:JPP524370 JZH524272:JZL524370 KJD524272:KJH524370 KSZ524272:KTD524370 LCV524272:LCZ524370 LMR524272:LMV524370 LWN524272:LWR524370 MGJ524272:MGN524370 MQF524272:MQJ524370 NAB524272:NAF524370 NJX524272:NKB524370 NTT524272:NTX524370 ODP524272:ODT524370 ONL524272:ONP524370 OXH524272:OXL524370 PHD524272:PHH524370 PQZ524272:PRD524370 QAV524272:QAZ524370 QKR524272:QKV524370 QUN524272:QUR524370 REJ524272:REN524370 ROF524272:ROJ524370 RYB524272:RYF524370 SHX524272:SIB524370 SRT524272:SRX524370 TBP524272:TBT524370 TLL524272:TLP524370 TVH524272:TVL524370 UFD524272:UFH524370 UOZ524272:UPD524370 UYV524272:UYZ524370 VIR524272:VIV524370 VSN524272:VSR524370 WCJ524272:WCN524370 WMF524272:WMJ524370 WWB524272:WWF524370 T589808:X589906 JP589808:JT589906 TL589808:TP589906 ADH589808:ADL589906 AND589808:ANH589906 AWZ589808:AXD589906 BGV589808:BGZ589906 BQR589808:BQV589906 CAN589808:CAR589906 CKJ589808:CKN589906 CUF589808:CUJ589906 DEB589808:DEF589906 DNX589808:DOB589906 DXT589808:DXX589906 EHP589808:EHT589906 ERL589808:ERP589906 FBH589808:FBL589906 FLD589808:FLH589906 FUZ589808:FVD589906 GEV589808:GEZ589906 GOR589808:GOV589906 GYN589808:GYR589906 HIJ589808:HIN589906 HSF589808:HSJ589906 ICB589808:ICF589906 ILX589808:IMB589906 IVT589808:IVX589906 JFP589808:JFT589906 JPL589808:JPP589906 JZH589808:JZL589906 KJD589808:KJH589906 KSZ589808:KTD589906 LCV589808:LCZ589906 LMR589808:LMV589906 LWN589808:LWR589906 MGJ589808:MGN589906 MQF589808:MQJ589906 NAB589808:NAF589906 NJX589808:NKB589906 NTT589808:NTX589906 ODP589808:ODT589906 ONL589808:ONP589906 OXH589808:OXL589906 PHD589808:PHH589906 PQZ589808:PRD589906 QAV589808:QAZ589906 QKR589808:QKV589906 QUN589808:QUR589906 REJ589808:REN589906 ROF589808:ROJ589906 RYB589808:RYF589906 SHX589808:SIB589906 SRT589808:SRX589906 TBP589808:TBT589906 TLL589808:TLP589906 TVH589808:TVL589906 UFD589808:UFH589906 UOZ589808:UPD589906 UYV589808:UYZ589906 VIR589808:VIV589906 VSN589808:VSR589906 WCJ589808:WCN589906 WMF589808:WMJ589906 WWB589808:WWF589906 T655344:X655442 JP655344:JT655442 TL655344:TP655442 ADH655344:ADL655442 AND655344:ANH655442 AWZ655344:AXD655442 BGV655344:BGZ655442 BQR655344:BQV655442 CAN655344:CAR655442 CKJ655344:CKN655442 CUF655344:CUJ655442 DEB655344:DEF655442 DNX655344:DOB655442 DXT655344:DXX655442 EHP655344:EHT655442 ERL655344:ERP655442 FBH655344:FBL655442 FLD655344:FLH655442 FUZ655344:FVD655442 GEV655344:GEZ655442 GOR655344:GOV655442 GYN655344:GYR655442 HIJ655344:HIN655442 HSF655344:HSJ655442 ICB655344:ICF655442 ILX655344:IMB655442 IVT655344:IVX655442 JFP655344:JFT655442 JPL655344:JPP655442 JZH655344:JZL655442 KJD655344:KJH655442 KSZ655344:KTD655442 LCV655344:LCZ655442 LMR655344:LMV655442 LWN655344:LWR655442 MGJ655344:MGN655442 MQF655344:MQJ655442 NAB655344:NAF655442 NJX655344:NKB655442 NTT655344:NTX655442 ODP655344:ODT655442 ONL655344:ONP655442 OXH655344:OXL655442 PHD655344:PHH655442 PQZ655344:PRD655442 QAV655344:QAZ655442 QKR655344:QKV655442 QUN655344:QUR655442 REJ655344:REN655442 ROF655344:ROJ655442 RYB655344:RYF655442 SHX655344:SIB655442 SRT655344:SRX655442 TBP655344:TBT655442 TLL655344:TLP655442 TVH655344:TVL655442 UFD655344:UFH655442 UOZ655344:UPD655442 UYV655344:UYZ655442 VIR655344:VIV655442 VSN655344:VSR655442 WCJ655344:WCN655442 WMF655344:WMJ655442 WWB655344:WWF655442 T720880:X720978 JP720880:JT720978 TL720880:TP720978 ADH720880:ADL720978 AND720880:ANH720978 AWZ720880:AXD720978 BGV720880:BGZ720978 BQR720880:BQV720978 CAN720880:CAR720978 CKJ720880:CKN720978 CUF720880:CUJ720978 DEB720880:DEF720978 DNX720880:DOB720978 DXT720880:DXX720978 EHP720880:EHT720978 ERL720880:ERP720978 FBH720880:FBL720978 FLD720880:FLH720978 FUZ720880:FVD720978 GEV720880:GEZ720978 GOR720880:GOV720978 GYN720880:GYR720978 HIJ720880:HIN720978 HSF720880:HSJ720978 ICB720880:ICF720978 ILX720880:IMB720978 IVT720880:IVX720978 JFP720880:JFT720978 JPL720880:JPP720978 JZH720880:JZL720978 KJD720880:KJH720978 KSZ720880:KTD720978 LCV720880:LCZ720978 LMR720880:LMV720978 LWN720880:LWR720978 MGJ720880:MGN720978 MQF720880:MQJ720978 NAB720880:NAF720978 NJX720880:NKB720978 NTT720880:NTX720978 ODP720880:ODT720978 ONL720880:ONP720978 OXH720880:OXL720978 PHD720880:PHH720978 PQZ720880:PRD720978 QAV720880:QAZ720978 QKR720880:QKV720978 QUN720880:QUR720978 REJ720880:REN720978 ROF720880:ROJ720978 RYB720880:RYF720978 SHX720880:SIB720978 SRT720880:SRX720978 TBP720880:TBT720978 TLL720880:TLP720978 TVH720880:TVL720978 UFD720880:UFH720978 UOZ720880:UPD720978 UYV720880:UYZ720978 VIR720880:VIV720978 VSN720880:VSR720978 WCJ720880:WCN720978 WMF720880:WMJ720978 WWB720880:WWF720978 T786416:X786514 JP786416:JT786514 TL786416:TP786514 ADH786416:ADL786514 AND786416:ANH786514 AWZ786416:AXD786514 BGV786416:BGZ786514 BQR786416:BQV786514 CAN786416:CAR786514 CKJ786416:CKN786514 CUF786416:CUJ786514 DEB786416:DEF786514 DNX786416:DOB786514 DXT786416:DXX786514 EHP786416:EHT786514 ERL786416:ERP786514 FBH786416:FBL786514 FLD786416:FLH786514 FUZ786416:FVD786514 GEV786416:GEZ786514 GOR786416:GOV786514 GYN786416:GYR786514 HIJ786416:HIN786514 HSF786416:HSJ786514 ICB786416:ICF786514 ILX786416:IMB786514 IVT786416:IVX786514 JFP786416:JFT786514 JPL786416:JPP786514 JZH786416:JZL786514 KJD786416:KJH786514 KSZ786416:KTD786514 LCV786416:LCZ786514 LMR786416:LMV786514 LWN786416:LWR786514 MGJ786416:MGN786514 MQF786416:MQJ786514 NAB786416:NAF786514 NJX786416:NKB786514 NTT786416:NTX786514 ODP786416:ODT786514 ONL786416:ONP786514 OXH786416:OXL786514 PHD786416:PHH786514 PQZ786416:PRD786514 QAV786416:QAZ786514 QKR786416:QKV786514 QUN786416:QUR786514 REJ786416:REN786514 ROF786416:ROJ786514 RYB786416:RYF786514 SHX786416:SIB786514 SRT786416:SRX786514 TBP786416:TBT786514 TLL786416:TLP786514 TVH786416:TVL786514 UFD786416:UFH786514 UOZ786416:UPD786514 UYV786416:UYZ786514 VIR786416:VIV786514 VSN786416:VSR786514 WCJ786416:WCN786514 WMF786416:WMJ786514 WWB786416:WWF786514 T851952:X852050 JP851952:JT852050 TL851952:TP852050 ADH851952:ADL852050 AND851952:ANH852050 AWZ851952:AXD852050 BGV851952:BGZ852050 BQR851952:BQV852050 CAN851952:CAR852050 CKJ851952:CKN852050 CUF851952:CUJ852050 DEB851952:DEF852050 DNX851952:DOB852050 DXT851952:DXX852050 EHP851952:EHT852050 ERL851952:ERP852050 FBH851952:FBL852050 FLD851952:FLH852050 FUZ851952:FVD852050 GEV851952:GEZ852050 GOR851952:GOV852050 GYN851952:GYR852050 HIJ851952:HIN852050 HSF851952:HSJ852050 ICB851952:ICF852050 ILX851952:IMB852050 IVT851952:IVX852050 JFP851952:JFT852050 JPL851952:JPP852050 JZH851952:JZL852050 KJD851952:KJH852050 KSZ851952:KTD852050 LCV851952:LCZ852050 LMR851952:LMV852050 LWN851952:LWR852050 MGJ851952:MGN852050 MQF851952:MQJ852050 NAB851952:NAF852050 NJX851952:NKB852050 NTT851952:NTX852050 ODP851952:ODT852050 ONL851952:ONP852050 OXH851952:OXL852050 PHD851952:PHH852050 PQZ851952:PRD852050 QAV851952:QAZ852050 QKR851952:QKV852050 QUN851952:QUR852050 REJ851952:REN852050 ROF851952:ROJ852050 RYB851952:RYF852050 SHX851952:SIB852050 SRT851952:SRX852050 TBP851952:TBT852050 TLL851952:TLP852050 TVH851952:TVL852050 UFD851952:UFH852050 UOZ851952:UPD852050 UYV851952:UYZ852050 VIR851952:VIV852050 VSN851952:VSR852050 WCJ851952:WCN852050 WMF851952:WMJ852050 WWB851952:WWF852050 T917488:X917586 JP917488:JT917586 TL917488:TP917586 ADH917488:ADL917586 AND917488:ANH917586 AWZ917488:AXD917586 BGV917488:BGZ917586 BQR917488:BQV917586 CAN917488:CAR917586 CKJ917488:CKN917586 CUF917488:CUJ917586 DEB917488:DEF917586 DNX917488:DOB917586 DXT917488:DXX917586 EHP917488:EHT917586 ERL917488:ERP917586 FBH917488:FBL917586 FLD917488:FLH917586 FUZ917488:FVD917586 GEV917488:GEZ917586 GOR917488:GOV917586 GYN917488:GYR917586 HIJ917488:HIN917586 HSF917488:HSJ917586 ICB917488:ICF917586 ILX917488:IMB917586 IVT917488:IVX917586 JFP917488:JFT917586 JPL917488:JPP917586 JZH917488:JZL917586 KJD917488:KJH917586 KSZ917488:KTD917586 LCV917488:LCZ917586 LMR917488:LMV917586 LWN917488:LWR917586 MGJ917488:MGN917586 MQF917488:MQJ917586 NAB917488:NAF917586 NJX917488:NKB917586 NTT917488:NTX917586 ODP917488:ODT917586 ONL917488:ONP917586 OXH917488:OXL917586 PHD917488:PHH917586 PQZ917488:PRD917586 QAV917488:QAZ917586 QKR917488:QKV917586 QUN917488:QUR917586 REJ917488:REN917586 ROF917488:ROJ917586 RYB917488:RYF917586 SHX917488:SIB917586 SRT917488:SRX917586 TBP917488:TBT917586 TLL917488:TLP917586 TVH917488:TVL917586 UFD917488:UFH917586 UOZ917488:UPD917586 UYV917488:UYZ917586 VIR917488:VIV917586 VSN917488:VSR917586 WCJ917488:WCN917586 WMF917488:WMJ917586 WWB917488:WWF917586 T983024:X983122 JP983024:JT983122 TL983024:TP983122 ADH983024:ADL983122 AND983024:ANH983122 AWZ983024:AXD983122 BGV983024:BGZ983122 BQR983024:BQV983122 CAN983024:CAR983122 CKJ983024:CKN983122 CUF983024:CUJ983122 DEB983024:DEF983122 DNX983024:DOB983122 DXT983024:DXX983122 EHP983024:EHT983122 ERL983024:ERP983122 FBH983024:FBL983122 FLD983024:FLH983122 FUZ983024:FVD983122 GEV983024:GEZ983122 GOR983024:GOV983122 GYN983024:GYR983122 HIJ983024:HIN983122 HSF983024:HSJ983122 ICB983024:ICF983122 ILX983024:IMB983122 IVT983024:IVX983122 JFP983024:JFT983122 JPL983024:JPP983122 JZH983024:JZL983122 KJD983024:KJH983122 KSZ983024:KTD983122 LCV983024:LCZ983122 LMR983024:LMV983122 LWN983024:LWR983122 MGJ983024:MGN983122 MQF983024:MQJ983122 NAB983024:NAF983122 NJX983024:NKB983122 NTT983024:NTX983122 ODP983024:ODT983122 ONL983024:ONP983122 OXH983024:OXL983122 PHD983024:PHH983122 PQZ983024:PRD983122 QAV983024:QAZ983122 QKR983024:QKV983122 QUN983024:QUR983122 REJ983024:REN983122 ROF983024:ROJ983122 RYB983024:RYF983122 SHX983024:SIB983122 SRT983024:SRX983122 TBP983024:TBT983122 TLL983024:TLP983122 TVH983024:TVL983122 UFD983024:UFH983122 UOZ983024:UPD983122 UYV983024:UYZ983122 VIR983024:VIV983122 VSN983024:VSR983122 WCJ983024:WCN983122 WMF983024:WMJ983122 WWB983024:WWF983122">
      <formula1>"TRUE,FALSE"</formula1>
    </dataValidation>
    <dataValidation type="list" allowBlank="1" showInputMessage="1" sqref="S2:S82 JO2:JO82 TK2:TK82 ADG2:ADG82 ANC2:ANC82 AWY2:AWY82 BGU2:BGU82 BQQ2:BQQ82 CAM2:CAM82 CKI2:CKI82 CUE2:CUE82 DEA2:DEA82 DNW2:DNW82 DXS2:DXS82 EHO2:EHO82 ERK2:ERK82 FBG2:FBG82 FLC2:FLC82 FUY2:FUY82 GEU2:GEU82 GOQ2:GOQ82 GYM2:GYM82 HII2:HII82 HSE2:HSE82 ICA2:ICA82 ILW2:ILW82 IVS2:IVS82 JFO2:JFO82 JPK2:JPK82 JZG2:JZG82 KJC2:KJC82 KSY2:KSY82 LCU2:LCU82 LMQ2:LMQ82 LWM2:LWM82 MGI2:MGI82 MQE2:MQE82 NAA2:NAA82 NJW2:NJW82 NTS2:NTS82 ODO2:ODO82 ONK2:ONK82 OXG2:OXG82 PHC2:PHC82 PQY2:PQY82 QAU2:QAU82 QKQ2:QKQ82 QUM2:QUM82 REI2:REI82 ROE2:ROE82 RYA2:RYA82 SHW2:SHW82 SRS2:SRS82 TBO2:TBO82 TLK2:TLK82 TVG2:TVG82 UFC2:UFC82 UOY2:UOY82 UYU2:UYU82 VIQ2:VIQ82 VSM2:VSM82 WCI2:WCI82 WME2:WME82 WWA2:WWA82 S65520:S65618 JO65520:JO65618 TK65520:TK65618 ADG65520:ADG65618 ANC65520:ANC65618 AWY65520:AWY65618 BGU65520:BGU65618 BQQ65520:BQQ65618 CAM65520:CAM65618 CKI65520:CKI65618 CUE65520:CUE65618 DEA65520:DEA65618 DNW65520:DNW65618 DXS65520:DXS65618 EHO65520:EHO65618 ERK65520:ERK65618 FBG65520:FBG65618 FLC65520:FLC65618 FUY65520:FUY65618 GEU65520:GEU65618 GOQ65520:GOQ65618 GYM65520:GYM65618 HII65520:HII65618 HSE65520:HSE65618 ICA65520:ICA65618 ILW65520:ILW65618 IVS65520:IVS65618 JFO65520:JFO65618 JPK65520:JPK65618 JZG65520:JZG65618 KJC65520:KJC65618 KSY65520:KSY65618 LCU65520:LCU65618 LMQ65520:LMQ65618 LWM65520:LWM65618 MGI65520:MGI65618 MQE65520:MQE65618 NAA65520:NAA65618 NJW65520:NJW65618 NTS65520:NTS65618 ODO65520:ODO65618 ONK65520:ONK65618 OXG65520:OXG65618 PHC65520:PHC65618 PQY65520:PQY65618 QAU65520:QAU65618 QKQ65520:QKQ65618 QUM65520:QUM65618 REI65520:REI65618 ROE65520:ROE65618 RYA65520:RYA65618 SHW65520:SHW65618 SRS65520:SRS65618 TBO65520:TBO65618 TLK65520:TLK65618 TVG65520:TVG65618 UFC65520:UFC65618 UOY65520:UOY65618 UYU65520:UYU65618 VIQ65520:VIQ65618 VSM65520:VSM65618 WCI65520:WCI65618 WME65520:WME65618 WWA65520:WWA65618 S131056:S131154 JO131056:JO131154 TK131056:TK131154 ADG131056:ADG131154 ANC131056:ANC131154 AWY131056:AWY131154 BGU131056:BGU131154 BQQ131056:BQQ131154 CAM131056:CAM131154 CKI131056:CKI131154 CUE131056:CUE131154 DEA131056:DEA131154 DNW131056:DNW131154 DXS131056:DXS131154 EHO131056:EHO131154 ERK131056:ERK131154 FBG131056:FBG131154 FLC131056:FLC131154 FUY131056:FUY131154 GEU131056:GEU131154 GOQ131056:GOQ131154 GYM131056:GYM131154 HII131056:HII131154 HSE131056:HSE131154 ICA131056:ICA131154 ILW131056:ILW131154 IVS131056:IVS131154 JFO131056:JFO131154 JPK131056:JPK131154 JZG131056:JZG131154 KJC131056:KJC131154 KSY131056:KSY131154 LCU131056:LCU131154 LMQ131056:LMQ131154 LWM131056:LWM131154 MGI131056:MGI131154 MQE131056:MQE131154 NAA131056:NAA131154 NJW131056:NJW131154 NTS131056:NTS131154 ODO131056:ODO131154 ONK131056:ONK131154 OXG131056:OXG131154 PHC131056:PHC131154 PQY131056:PQY131154 QAU131056:QAU131154 QKQ131056:QKQ131154 QUM131056:QUM131154 REI131056:REI131154 ROE131056:ROE131154 RYA131056:RYA131154 SHW131056:SHW131154 SRS131056:SRS131154 TBO131056:TBO131154 TLK131056:TLK131154 TVG131056:TVG131154 UFC131056:UFC131154 UOY131056:UOY131154 UYU131056:UYU131154 VIQ131056:VIQ131154 VSM131056:VSM131154 WCI131056:WCI131154 WME131056:WME131154 WWA131056:WWA131154 S196592:S196690 JO196592:JO196690 TK196592:TK196690 ADG196592:ADG196690 ANC196592:ANC196690 AWY196592:AWY196690 BGU196592:BGU196690 BQQ196592:BQQ196690 CAM196592:CAM196690 CKI196592:CKI196690 CUE196592:CUE196690 DEA196592:DEA196690 DNW196592:DNW196690 DXS196592:DXS196690 EHO196592:EHO196690 ERK196592:ERK196690 FBG196592:FBG196690 FLC196592:FLC196690 FUY196592:FUY196690 GEU196592:GEU196690 GOQ196592:GOQ196690 GYM196592:GYM196690 HII196592:HII196690 HSE196592:HSE196690 ICA196592:ICA196690 ILW196592:ILW196690 IVS196592:IVS196690 JFO196592:JFO196690 JPK196592:JPK196690 JZG196592:JZG196690 KJC196592:KJC196690 KSY196592:KSY196690 LCU196592:LCU196690 LMQ196592:LMQ196690 LWM196592:LWM196690 MGI196592:MGI196690 MQE196592:MQE196690 NAA196592:NAA196690 NJW196592:NJW196690 NTS196592:NTS196690 ODO196592:ODO196690 ONK196592:ONK196690 OXG196592:OXG196690 PHC196592:PHC196690 PQY196592:PQY196690 QAU196592:QAU196690 QKQ196592:QKQ196690 QUM196592:QUM196690 REI196592:REI196690 ROE196592:ROE196690 RYA196592:RYA196690 SHW196592:SHW196690 SRS196592:SRS196690 TBO196592:TBO196690 TLK196592:TLK196690 TVG196592:TVG196690 UFC196592:UFC196690 UOY196592:UOY196690 UYU196592:UYU196690 VIQ196592:VIQ196690 VSM196592:VSM196690 WCI196592:WCI196690 WME196592:WME196690 WWA196592:WWA196690 S262128:S262226 JO262128:JO262226 TK262128:TK262226 ADG262128:ADG262226 ANC262128:ANC262226 AWY262128:AWY262226 BGU262128:BGU262226 BQQ262128:BQQ262226 CAM262128:CAM262226 CKI262128:CKI262226 CUE262128:CUE262226 DEA262128:DEA262226 DNW262128:DNW262226 DXS262128:DXS262226 EHO262128:EHO262226 ERK262128:ERK262226 FBG262128:FBG262226 FLC262128:FLC262226 FUY262128:FUY262226 GEU262128:GEU262226 GOQ262128:GOQ262226 GYM262128:GYM262226 HII262128:HII262226 HSE262128:HSE262226 ICA262128:ICA262226 ILW262128:ILW262226 IVS262128:IVS262226 JFO262128:JFO262226 JPK262128:JPK262226 JZG262128:JZG262226 KJC262128:KJC262226 KSY262128:KSY262226 LCU262128:LCU262226 LMQ262128:LMQ262226 LWM262128:LWM262226 MGI262128:MGI262226 MQE262128:MQE262226 NAA262128:NAA262226 NJW262128:NJW262226 NTS262128:NTS262226 ODO262128:ODO262226 ONK262128:ONK262226 OXG262128:OXG262226 PHC262128:PHC262226 PQY262128:PQY262226 QAU262128:QAU262226 QKQ262128:QKQ262226 QUM262128:QUM262226 REI262128:REI262226 ROE262128:ROE262226 RYA262128:RYA262226 SHW262128:SHW262226 SRS262128:SRS262226 TBO262128:TBO262226 TLK262128:TLK262226 TVG262128:TVG262226 UFC262128:UFC262226 UOY262128:UOY262226 UYU262128:UYU262226 VIQ262128:VIQ262226 VSM262128:VSM262226 WCI262128:WCI262226 WME262128:WME262226 WWA262128:WWA262226 S327664:S327762 JO327664:JO327762 TK327664:TK327762 ADG327664:ADG327762 ANC327664:ANC327762 AWY327664:AWY327762 BGU327664:BGU327762 BQQ327664:BQQ327762 CAM327664:CAM327762 CKI327664:CKI327762 CUE327664:CUE327762 DEA327664:DEA327762 DNW327664:DNW327762 DXS327664:DXS327762 EHO327664:EHO327762 ERK327664:ERK327762 FBG327664:FBG327762 FLC327664:FLC327762 FUY327664:FUY327762 GEU327664:GEU327762 GOQ327664:GOQ327762 GYM327664:GYM327762 HII327664:HII327762 HSE327664:HSE327762 ICA327664:ICA327762 ILW327664:ILW327762 IVS327664:IVS327762 JFO327664:JFO327762 JPK327664:JPK327762 JZG327664:JZG327762 KJC327664:KJC327762 KSY327664:KSY327762 LCU327664:LCU327762 LMQ327664:LMQ327762 LWM327664:LWM327762 MGI327664:MGI327762 MQE327664:MQE327762 NAA327664:NAA327762 NJW327664:NJW327762 NTS327664:NTS327762 ODO327664:ODO327762 ONK327664:ONK327762 OXG327664:OXG327762 PHC327664:PHC327762 PQY327664:PQY327762 QAU327664:QAU327762 QKQ327664:QKQ327762 QUM327664:QUM327762 REI327664:REI327762 ROE327664:ROE327762 RYA327664:RYA327762 SHW327664:SHW327762 SRS327664:SRS327762 TBO327664:TBO327762 TLK327664:TLK327762 TVG327664:TVG327762 UFC327664:UFC327762 UOY327664:UOY327762 UYU327664:UYU327762 VIQ327664:VIQ327762 VSM327664:VSM327762 WCI327664:WCI327762 WME327664:WME327762 WWA327664:WWA327762 S393200:S393298 JO393200:JO393298 TK393200:TK393298 ADG393200:ADG393298 ANC393200:ANC393298 AWY393200:AWY393298 BGU393200:BGU393298 BQQ393200:BQQ393298 CAM393200:CAM393298 CKI393200:CKI393298 CUE393200:CUE393298 DEA393200:DEA393298 DNW393200:DNW393298 DXS393200:DXS393298 EHO393200:EHO393298 ERK393200:ERK393298 FBG393200:FBG393298 FLC393200:FLC393298 FUY393200:FUY393298 GEU393200:GEU393298 GOQ393200:GOQ393298 GYM393200:GYM393298 HII393200:HII393298 HSE393200:HSE393298 ICA393200:ICA393298 ILW393200:ILW393298 IVS393200:IVS393298 JFO393200:JFO393298 JPK393200:JPK393298 JZG393200:JZG393298 KJC393200:KJC393298 KSY393200:KSY393298 LCU393200:LCU393298 LMQ393200:LMQ393298 LWM393200:LWM393298 MGI393200:MGI393298 MQE393200:MQE393298 NAA393200:NAA393298 NJW393200:NJW393298 NTS393200:NTS393298 ODO393200:ODO393298 ONK393200:ONK393298 OXG393200:OXG393298 PHC393200:PHC393298 PQY393200:PQY393298 QAU393200:QAU393298 QKQ393200:QKQ393298 QUM393200:QUM393298 REI393200:REI393298 ROE393200:ROE393298 RYA393200:RYA393298 SHW393200:SHW393298 SRS393200:SRS393298 TBO393200:TBO393298 TLK393200:TLK393298 TVG393200:TVG393298 UFC393200:UFC393298 UOY393200:UOY393298 UYU393200:UYU393298 VIQ393200:VIQ393298 VSM393200:VSM393298 WCI393200:WCI393298 WME393200:WME393298 WWA393200:WWA393298 S458736:S458834 JO458736:JO458834 TK458736:TK458834 ADG458736:ADG458834 ANC458736:ANC458834 AWY458736:AWY458834 BGU458736:BGU458834 BQQ458736:BQQ458834 CAM458736:CAM458834 CKI458736:CKI458834 CUE458736:CUE458834 DEA458736:DEA458834 DNW458736:DNW458834 DXS458736:DXS458834 EHO458736:EHO458834 ERK458736:ERK458834 FBG458736:FBG458834 FLC458736:FLC458834 FUY458736:FUY458834 GEU458736:GEU458834 GOQ458736:GOQ458834 GYM458736:GYM458834 HII458736:HII458834 HSE458736:HSE458834 ICA458736:ICA458834 ILW458736:ILW458834 IVS458736:IVS458834 JFO458736:JFO458834 JPK458736:JPK458834 JZG458736:JZG458834 KJC458736:KJC458834 KSY458736:KSY458834 LCU458736:LCU458834 LMQ458736:LMQ458834 LWM458736:LWM458834 MGI458736:MGI458834 MQE458736:MQE458834 NAA458736:NAA458834 NJW458736:NJW458834 NTS458736:NTS458834 ODO458736:ODO458834 ONK458736:ONK458834 OXG458736:OXG458834 PHC458736:PHC458834 PQY458736:PQY458834 QAU458736:QAU458834 QKQ458736:QKQ458834 QUM458736:QUM458834 REI458736:REI458834 ROE458736:ROE458834 RYA458736:RYA458834 SHW458736:SHW458834 SRS458736:SRS458834 TBO458736:TBO458834 TLK458736:TLK458834 TVG458736:TVG458834 UFC458736:UFC458834 UOY458736:UOY458834 UYU458736:UYU458834 VIQ458736:VIQ458834 VSM458736:VSM458834 WCI458736:WCI458834 WME458736:WME458834 WWA458736:WWA458834 S524272:S524370 JO524272:JO524370 TK524272:TK524370 ADG524272:ADG524370 ANC524272:ANC524370 AWY524272:AWY524370 BGU524272:BGU524370 BQQ524272:BQQ524370 CAM524272:CAM524370 CKI524272:CKI524370 CUE524272:CUE524370 DEA524272:DEA524370 DNW524272:DNW524370 DXS524272:DXS524370 EHO524272:EHO524370 ERK524272:ERK524370 FBG524272:FBG524370 FLC524272:FLC524370 FUY524272:FUY524370 GEU524272:GEU524370 GOQ524272:GOQ524370 GYM524272:GYM524370 HII524272:HII524370 HSE524272:HSE524370 ICA524272:ICA524370 ILW524272:ILW524370 IVS524272:IVS524370 JFO524272:JFO524370 JPK524272:JPK524370 JZG524272:JZG524370 KJC524272:KJC524370 KSY524272:KSY524370 LCU524272:LCU524370 LMQ524272:LMQ524370 LWM524272:LWM524370 MGI524272:MGI524370 MQE524272:MQE524370 NAA524272:NAA524370 NJW524272:NJW524370 NTS524272:NTS524370 ODO524272:ODO524370 ONK524272:ONK524370 OXG524272:OXG524370 PHC524272:PHC524370 PQY524272:PQY524370 QAU524272:QAU524370 QKQ524272:QKQ524370 QUM524272:QUM524370 REI524272:REI524370 ROE524272:ROE524370 RYA524272:RYA524370 SHW524272:SHW524370 SRS524272:SRS524370 TBO524272:TBO524370 TLK524272:TLK524370 TVG524272:TVG524370 UFC524272:UFC524370 UOY524272:UOY524370 UYU524272:UYU524370 VIQ524272:VIQ524370 VSM524272:VSM524370 WCI524272:WCI524370 WME524272:WME524370 WWA524272:WWA524370 S589808:S589906 JO589808:JO589906 TK589808:TK589906 ADG589808:ADG589906 ANC589808:ANC589906 AWY589808:AWY589906 BGU589808:BGU589906 BQQ589808:BQQ589906 CAM589808:CAM589906 CKI589808:CKI589906 CUE589808:CUE589906 DEA589808:DEA589906 DNW589808:DNW589906 DXS589808:DXS589906 EHO589808:EHO589906 ERK589808:ERK589906 FBG589808:FBG589906 FLC589808:FLC589906 FUY589808:FUY589906 GEU589808:GEU589906 GOQ589808:GOQ589906 GYM589808:GYM589906 HII589808:HII589906 HSE589808:HSE589906 ICA589808:ICA589906 ILW589808:ILW589906 IVS589808:IVS589906 JFO589808:JFO589906 JPK589808:JPK589906 JZG589808:JZG589906 KJC589808:KJC589906 KSY589808:KSY589906 LCU589808:LCU589906 LMQ589808:LMQ589906 LWM589808:LWM589906 MGI589808:MGI589906 MQE589808:MQE589906 NAA589808:NAA589906 NJW589808:NJW589906 NTS589808:NTS589906 ODO589808:ODO589906 ONK589808:ONK589906 OXG589808:OXG589906 PHC589808:PHC589906 PQY589808:PQY589906 QAU589808:QAU589906 QKQ589808:QKQ589906 QUM589808:QUM589906 REI589808:REI589906 ROE589808:ROE589906 RYA589808:RYA589906 SHW589808:SHW589906 SRS589808:SRS589906 TBO589808:TBO589906 TLK589808:TLK589906 TVG589808:TVG589906 UFC589808:UFC589906 UOY589808:UOY589906 UYU589808:UYU589906 VIQ589808:VIQ589906 VSM589808:VSM589906 WCI589808:WCI589906 WME589808:WME589906 WWA589808:WWA589906 S655344:S655442 JO655344:JO655442 TK655344:TK655442 ADG655344:ADG655442 ANC655344:ANC655442 AWY655344:AWY655442 BGU655344:BGU655442 BQQ655344:BQQ655442 CAM655344:CAM655442 CKI655344:CKI655442 CUE655344:CUE655442 DEA655344:DEA655442 DNW655344:DNW655442 DXS655344:DXS655442 EHO655344:EHO655442 ERK655344:ERK655442 FBG655344:FBG655442 FLC655344:FLC655442 FUY655344:FUY655442 GEU655344:GEU655442 GOQ655344:GOQ655442 GYM655344:GYM655442 HII655344:HII655442 HSE655344:HSE655442 ICA655344:ICA655442 ILW655344:ILW655442 IVS655344:IVS655442 JFO655344:JFO655442 JPK655344:JPK655442 JZG655344:JZG655442 KJC655344:KJC655442 KSY655344:KSY655442 LCU655344:LCU655442 LMQ655344:LMQ655442 LWM655344:LWM655442 MGI655344:MGI655442 MQE655344:MQE655442 NAA655344:NAA655442 NJW655344:NJW655442 NTS655344:NTS655442 ODO655344:ODO655442 ONK655344:ONK655442 OXG655344:OXG655442 PHC655344:PHC655442 PQY655344:PQY655442 QAU655344:QAU655442 QKQ655344:QKQ655442 QUM655344:QUM655442 REI655344:REI655442 ROE655344:ROE655442 RYA655344:RYA655442 SHW655344:SHW655442 SRS655344:SRS655442 TBO655344:TBO655442 TLK655344:TLK655442 TVG655344:TVG655442 UFC655344:UFC655442 UOY655344:UOY655442 UYU655344:UYU655442 VIQ655344:VIQ655442 VSM655344:VSM655442 WCI655344:WCI655442 WME655344:WME655442 WWA655344:WWA655442 S720880:S720978 JO720880:JO720978 TK720880:TK720978 ADG720880:ADG720978 ANC720880:ANC720978 AWY720880:AWY720978 BGU720880:BGU720978 BQQ720880:BQQ720978 CAM720880:CAM720978 CKI720880:CKI720978 CUE720880:CUE720978 DEA720880:DEA720978 DNW720880:DNW720978 DXS720880:DXS720978 EHO720880:EHO720978 ERK720880:ERK720978 FBG720880:FBG720978 FLC720880:FLC720978 FUY720880:FUY720978 GEU720880:GEU720978 GOQ720880:GOQ720978 GYM720880:GYM720978 HII720880:HII720978 HSE720880:HSE720978 ICA720880:ICA720978 ILW720880:ILW720978 IVS720880:IVS720978 JFO720880:JFO720978 JPK720880:JPK720978 JZG720880:JZG720978 KJC720880:KJC720978 KSY720880:KSY720978 LCU720880:LCU720978 LMQ720880:LMQ720978 LWM720880:LWM720978 MGI720880:MGI720978 MQE720880:MQE720978 NAA720880:NAA720978 NJW720880:NJW720978 NTS720880:NTS720978 ODO720880:ODO720978 ONK720880:ONK720978 OXG720880:OXG720978 PHC720880:PHC720978 PQY720880:PQY720978 QAU720880:QAU720978 QKQ720880:QKQ720978 QUM720880:QUM720978 REI720880:REI720978 ROE720880:ROE720978 RYA720880:RYA720978 SHW720880:SHW720978 SRS720880:SRS720978 TBO720880:TBO720978 TLK720880:TLK720978 TVG720880:TVG720978 UFC720880:UFC720978 UOY720880:UOY720978 UYU720880:UYU720978 VIQ720880:VIQ720978 VSM720880:VSM720978 WCI720880:WCI720978 WME720880:WME720978 WWA720880:WWA720978 S786416:S786514 JO786416:JO786514 TK786416:TK786514 ADG786416:ADG786514 ANC786416:ANC786514 AWY786416:AWY786514 BGU786416:BGU786514 BQQ786416:BQQ786514 CAM786416:CAM786514 CKI786416:CKI786514 CUE786416:CUE786514 DEA786416:DEA786514 DNW786416:DNW786514 DXS786416:DXS786514 EHO786416:EHO786514 ERK786416:ERK786514 FBG786416:FBG786514 FLC786416:FLC786514 FUY786416:FUY786514 GEU786416:GEU786514 GOQ786416:GOQ786514 GYM786416:GYM786514 HII786416:HII786514 HSE786416:HSE786514 ICA786416:ICA786514 ILW786416:ILW786514 IVS786416:IVS786514 JFO786416:JFO786514 JPK786416:JPK786514 JZG786416:JZG786514 KJC786416:KJC786514 KSY786416:KSY786514 LCU786416:LCU786514 LMQ786416:LMQ786514 LWM786416:LWM786514 MGI786416:MGI786514 MQE786416:MQE786514 NAA786416:NAA786514 NJW786416:NJW786514 NTS786416:NTS786514 ODO786416:ODO786514 ONK786416:ONK786514 OXG786416:OXG786514 PHC786416:PHC786514 PQY786416:PQY786514 QAU786416:QAU786514 QKQ786416:QKQ786514 QUM786416:QUM786514 REI786416:REI786514 ROE786416:ROE786514 RYA786416:RYA786514 SHW786416:SHW786514 SRS786416:SRS786514 TBO786416:TBO786514 TLK786416:TLK786514 TVG786416:TVG786514 UFC786416:UFC786514 UOY786416:UOY786514 UYU786416:UYU786514 VIQ786416:VIQ786514 VSM786416:VSM786514 WCI786416:WCI786514 WME786416:WME786514 WWA786416:WWA786514 S851952:S852050 JO851952:JO852050 TK851952:TK852050 ADG851952:ADG852050 ANC851952:ANC852050 AWY851952:AWY852050 BGU851952:BGU852050 BQQ851952:BQQ852050 CAM851952:CAM852050 CKI851952:CKI852050 CUE851952:CUE852050 DEA851952:DEA852050 DNW851952:DNW852050 DXS851952:DXS852050 EHO851952:EHO852050 ERK851952:ERK852050 FBG851952:FBG852050 FLC851952:FLC852050 FUY851952:FUY852050 GEU851952:GEU852050 GOQ851952:GOQ852050 GYM851952:GYM852050 HII851952:HII852050 HSE851952:HSE852050 ICA851952:ICA852050 ILW851952:ILW852050 IVS851952:IVS852050 JFO851952:JFO852050 JPK851952:JPK852050 JZG851952:JZG852050 KJC851952:KJC852050 KSY851952:KSY852050 LCU851952:LCU852050 LMQ851952:LMQ852050 LWM851952:LWM852050 MGI851952:MGI852050 MQE851952:MQE852050 NAA851952:NAA852050 NJW851952:NJW852050 NTS851952:NTS852050 ODO851952:ODO852050 ONK851952:ONK852050 OXG851952:OXG852050 PHC851952:PHC852050 PQY851952:PQY852050 QAU851952:QAU852050 QKQ851952:QKQ852050 QUM851952:QUM852050 REI851952:REI852050 ROE851952:ROE852050 RYA851952:RYA852050 SHW851952:SHW852050 SRS851952:SRS852050 TBO851952:TBO852050 TLK851952:TLK852050 TVG851952:TVG852050 UFC851952:UFC852050 UOY851952:UOY852050 UYU851952:UYU852050 VIQ851952:VIQ852050 VSM851952:VSM852050 WCI851952:WCI852050 WME851952:WME852050 WWA851952:WWA852050 S917488:S917586 JO917488:JO917586 TK917488:TK917586 ADG917488:ADG917586 ANC917488:ANC917586 AWY917488:AWY917586 BGU917488:BGU917586 BQQ917488:BQQ917586 CAM917488:CAM917586 CKI917488:CKI917586 CUE917488:CUE917586 DEA917488:DEA917586 DNW917488:DNW917586 DXS917488:DXS917586 EHO917488:EHO917586 ERK917488:ERK917586 FBG917488:FBG917586 FLC917488:FLC917586 FUY917488:FUY917586 GEU917488:GEU917586 GOQ917488:GOQ917586 GYM917488:GYM917586 HII917488:HII917586 HSE917488:HSE917586 ICA917488:ICA917586 ILW917488:ILW917586 IVS917488:IVS917586 JFO917488:JFO917586 JPK917488:JPK917586 JZG917488:JZG917586 KJC917488:KJC917586 KSY917488:KSY917586 LCU917488:LCU917586 LMQ917488:LMQ917586 LWM917488:LWM917586 MGI917488:MGI917586 MQE917488:MQE917586 NAA917488:NAA917586 NJW917488:NJW917586 NTS917488:NTS917586 ODO917488:ODO917586 ONK917488:ONK917586 OXG917488:OXG917586 PHC917488:PHC917586 PQY917488:PQY917586 QAU917488:QAU917586 QKQ917488:QKQ917586 QUM917488:QUM917586 REI917488:REI917586 ROE917488:ROE917586 RYA917488:RYA917586 SHW917488:SHW917586 SRS917488:SRS917586 TBO917488:TBO917586 TLK917488:TLK917586 TVG917488:TVG917586 UFC917488:UFC917586 UOY917488:UOY917586 UYU917488:UYU917586 VIQ917488:VIQ917586 VSM917488:VSM917586 WCI917488:WCI917586 WME917488:WME917586 WWA917488:WWA917586 S983024:S983122 JO983024:JO983122 TK983024:TK983122 ADG983024:ADG983122 ANC983024:ANC983122 AWY983024:AWY983122 BGU983024:BGU983122 BQQ983024:BQQ983122 CAM983024:CAM983122 CKI983024:CKI983122 CUE983024:CUE983122 DEA983024:DEA983122 DNW983024:DNW983122 DXS983024:DXS983122 EHO983024:EHO983122 ERK983024:ERK983122 FBG983024:FBG983122 FLC983024:FLC983122 FUY983024:FUY983122 GEU983024:GEU983122 GOQ983024:GOQ983122 GYM983024:GYM983122 HII983024:HII983122 HSE983024:HSE983122 ICA983024:ICA983122 ILW983024:ILW983122 IVS983024:IVS983122 JFO983024:JFO983122 JPK983024:JPK983122 JZG983024:JZG983122 KJC983024:KJC983122 KSY983024:KSY983122 LCU983024:LCU983122 LMQ983024:LMQ983122 LWM983024:LWM983122 MGI983024:MGI983122 MQE983024:MQE983122 NAA983024:NAA983122 NJW983024:NJW983122 NTS983024:NTS983122 ODO983024:ODO983122 ONK983024:ONK983122 OXG983024:OXG983122 PHC983024:PHC983122 PQY983024:PQY983122 QAU983024:QAU983122 QKQ983024:QKQ983122 QUM983024:QUM983122 REI983024:REI983122 ROE983024:ROE983122 RYA983024:RYA983122 SHW983024:SHW983122 SRS983024:SRS983122 TBO983024:TBO983122 TLK983024:TLK983122 TVG983024:TVG983122 UFC983024:UFC983122 UOY983024:UOY983122 UYU983024:UYU983122 VIQ983024:VIQ983122 VSM983024:VSM983122 WCI983024:WCI983122 WME983024:WME983122 WWA983024:WWA983122">
      <formula1>"lines,markers,both"</formula1>
    </dataValidation>
    <dataValidation type="list" allowBlank="1" showInputMessage="1" showErrorMessage="1" sqref="F2:F82 JB2:JB82 SX2:SX82 ACT2:ACT82 AMP2:AMP82 AWL2:AWL82 BGH2:BGH82 BQD2:BQD82 BZZ2:BZZ82 CJV2:CJV82 CTR2:CTR82 DDN2:DDN82 DNJ2:DNJ82 DXF2:DXF82 EHB2:EHB82 EQX2:EQX82 FAT2:FAT82 FKP2:FKP82 FUL2:FUL82 GEH2:GEH82 GOD2:GOD82 GXZ2:GXZ82 HHV2:HHV82 HRR2:HRR82 IBN2:IBN82 ILJ2:ILJ82 IVF2:IVF82 JFB2:JFB82 JOX2:JOX82 JYT2:JYT82 KIP2:KIP82 KSL2:KSL82 LCH2:LCH82 LMD2:LMD82 LVZ2:LVZ82 MFV2:MFV82 MPR2:MPR82 MZN2:MZN82 NJJ2:NJJ82 NTF2:NTF82 ODB2:ODB82 OMX2:OMX82 OWT2:OWT82 PGP2:PGP82 PQL2:PQL82 QAH2:QAH82 QKD2:QKD82 QTZ2:QTZ82 RDV2:RDV82 RNR2:RNR82 RXN2:RXN82 SHJ2:SHJ82 SRF2:SRF82 TBB2:TBB82 TKX2:TKX82 TUT2:TUT82 UEP2:UEP82 UOL2:UOL82 UYH2:UYH82 VID2:VID82 VRZ2:VRZ82 WBV2:WBV82 WLR2:WLR82 WVN2:WVN82 F65520:F65618 JB65520:JB65618 SX65520:SX65618 ACT65520:ACT65618 AMP65520:AMP65618 AWL65520:AWL65618 BGH65520:BGH65618 BQD65520:BQD65618 BZZ65520:BZZ65618 CJV65520:CJV65618 CTR65520:CTR65618 DDN65520:DDN65618 DNJ65520:DNJ65618 DXF65520:DXF65618 EHB65520:EHB65618 EQX65520:EQX65618 FAT65520:FAT65618 FKP65520:FKP65618 FUL65520:FUL65618 GEH65520:GEH65618 GOD65520:GOD65618 GXZ65520:GXZ65618 HHV65520:HHV65618 HRR65520:HRR65618 IBN65520:IBN65618 ILJ65520:ILJ65618 IVF65520:IVF65618 JFB65520:JFB65618 JOX65520:JOX65618 JYT65520:JYT65618 KIP65520:KIP65618 KSL65520:KSL65618 LCH65520:LCH65618 LMD65520:LMD65618 LVZ65520:LVZ65618 MFV65520:MFV65618 MPR65520:MPR65618 MZN65520:MZN65618 NJJ65520:NJJ65618 NTF65520:NTF65618 ODB65520:ODB65618 OMX65520:OMX65618 OWT65520:OWT65618 PGP65520:PGP65618 PQL65520:PQL65618 QAH65520:QAH65618 QKD65520:QKD65618 QTZ65520:QTZ65618 RDV65520:RDV65618 RNR65520:RNR65618 RXN65520:RXN65618 SHJ65520:SHJ65618 SRF65520:SRF65618 TBB65520:TBB65618 TKX65520:TKX65618 TUT65520:TUT65618 UEP65520:UEP65618 UOL65520:UOL65618 UYH65520:UYH65618 VID65520:VID65618 VRZ65520:VRZ65618 WBV65520:WBV65618 WLR65520:WLR65618 WVN65520:WVN65618 F131056:F131154 JB131056:JB131154 SX131056:SX131154 ACT131056:ACT131154 AMP131056:AMP131154 AWL131056:AWL131154 BGH131056:BGH131154 BQD131056:BQD131154 BZZ131056:BZZ131154 CJV131056:CJV131154 CTR131056:CTR131154 DDN131056:DDN131154 DNJ131056:DNJ131154 DXF131056:DXF131154 EHB131056:EHB131154 EQX131056:EQX131154 FAT131056:FAT131154 FKP131056:FKP131154 FUL131056:FUL131154 GEH131056:GEH131154 GOD131056:GOD131154 GXZ131056:GXZ131154 HHV131056:HHV131154 HRR131056:HRR131154 IBN131056:IBN131154 ILJ131056:ILJ131154 IVF131056:IVF131154 JFB131056:JFB131154 JOX131056:JOX131154 JYT131056:JYT131154 KIP131056:KIP131154 KSL131056:KSL131154 LCH131056:LCH131154 LMD131056:LMD131154 LVZ131056:LVZ131154 MFV131056:MFV131154 MPR131056:MPR131154 MZN131056:MZN131154 NJJ131056:NJJ131154 NTF131056:NTF131154 ODB131056:ODB131154 OMX131056:OMX131154 OWT131056:OWT131154 PGP131056:PGP131154 PQL131056:PQL131154 QAH131056:QAH131154 QKD131056:QKD131154 QTZ131056:QTZ131154 RDV131056:RDV131154 RNR131056:RNR131154 RXN131056:RXN131154 SHJ131056:SHJ131154 SRF131056:SRF131154 TBB131056:TBB131154 TKX131056:TKX131154 TUT131056:TUT131154 UEP131056:UEP131154 UOL131056:UOL131154 UYH131056:UYH131154 VID131056:VID131154 VRZ131056:VRZ131154 WBV131056:WBV131154 WLR131056:WLR131154 WVN131056:WVN131154 F196592:F196690 JB196592:JB196690 SX196592:SX196690 ACT196592:ACT196690 AMP196592:AMP196690 AWL196592:AWL196690 BGH196592:BGH196690 BQD196592:BQD196690 BZZ196592:BZZ196690 CJV196592:CJV196690 CTR196592:CTR196690 DDN196592:DDN196690 DNJ196592:DNJ196690 DXF196592:DXF196690 EHB196592:EHB196690 EQX196592:EQX196690 FAT196592:FAT196690 FKP196592:FKP196690 FUL196592:FUL196690 GEH196592:GEH196690 GOD196592:GOD196690 GXZ196592:GXZ196690 HHV196592:HHV196690 HRR196592:HRR196690 IBN196592:IBN196690 ILJ196592:ILJ196690 IVF196592:IVF196690 JFB196592:JFB196690 JOX196592:JOX196690 JYT196592:JYT196690 KIP196592:KIP196690 KSL196592:KSL196690 LCH196592:LCH196690 LMD196592:LMD196690 LVZ196592:LVZ196690 MFV196592:MFV196690 MPR196592:MPR196690 MZN196592:MZN196690 NJJ196592:NJJ196690 NTF196592:NTF196690 ODB196592:ODB196690 OMX196592:OMX196690 OWT196592:OWT196690 PGP196592:PGP196690 PQL196592:PQL196690 QAH196592:QAH196690 QKD196592:QKD196690 QTZ196592:QTZ196690 RDV196592:RDV196690 RNR196592:RNR196690 RXN196592:RXN196690 SHJ196592:SHJ196690 SRF196592:SRF196690 TBB196592:TBB196690 TKX196592:TKX196690 TUT196592:TUT196690 UEP196592:UEP196690 UOL196592:UOL196690 UYH196592:UYH196690 VID196592:VID196690 VRZ196592:VRZ196690 WBV196592:WBV196690 WLR196592:WLR196690 WVN196592:WVN196690 F262128:F262226 JB262128:JB262226 SX262128:SX262226 ACT262128:ACT262226 AMP262128:AMP262226 AWL262128:AWL262226 BGH262128:BGH262226 BQD262128:BQD262226 BZZ262128:BZZ262226 CJV262128:CJV262226 CTR262128:CTR262226 DDN262128:DDN262226 DNJ262128:DNJ262226 DXF262128:DXF262226 EHB262128:EHB262226 EQX262128:EQX262226 FAT262128:FAT262226 FKP262128:FKP262226 FUL262128:FUL262226 GEH262128:GEH262226 GOD262128:GOD262226 GXZ262128:GXZ262226 HHV262128:HHV262226 HRR262128:HRR262226 IBN262128:IBN262226 ILJ262128:ILJ262226 IVF262128:IVF262226 JFB262128:JFB262226 JOX262128:JOX262226 JYT262128:JYT262226 KIP262128:KIP262226 KSL262128:KSL262226 LCH262128:LCH262226 LMD262128:LMD262226 LVZ262128:LVZ262226 MFV262128:MFV262226 MPR262128:MPR262226 MZN262128:MZN262226 NJJ262128:NJJ262226 NTF262128:NTF262226 ODB262128:ODB262226 OMX262128:OMX262226 OWT262128:OWT262226 PGP262128:PGP262226 PQL262128:PQL262226 QAH262128:QAH262226 QKD262128:QKD262226 QTZ262128:QTZ262226 RDV262128:RDV262226 RNR262128:RNR262226 RXN262128:RXN262226 SHJ262128:SHJ262226 SRF262128:SRF262226 TBB262128:TBB262226 TKX262128:TKX262226 TUT262128:TUT262226 UEP262128:UEP262226 UOL262128:UOL262226 UYH262128:UYH262226 VID262128:VID262226 VRZ262128:VRZ262226 WBV262128:WBV262226 WLR262128:WLR262226 WVN262128:WVN262226 F327664:F327762 JB327664:JB327762 SX327664:SX327762 ACT327664:ACT327762 AMP327664:AMP327762 AWL327664:AWL327762 BGH327664:BGH327762 BQD327664:BQD327762 BZZ327664:BZZ327762 CJV327664:CJV327762 CTR327664:CTR327762 DDN327664:DDN327762 DNJ327664:DNJ327762 DXF327664:DXF327762 EHB327664:EHB327762 EQX327664:EQX327762 FAT327664:FAT327762 FKP327664:FKP327762 FUL327664:FUL327762 GEH327664:GEH327762 GOD327664:GOD327762 GXZ327664:GXZ327762 HHV327664:HHV327762 HRR327664:HRR327762 IBN327664:IBN327762 ILJ327664:ILJ327762 IVF327664:IVF327762 JFB327664:JFB327762 JOX327664:JOX327762 JYT327664:JYT327762 KIP327664:KIP327762 KSL327664:KSL327762 LCH327664:LCH327762 LMD327664:LMD327762 LVZ327664:LVZ327762 MFV327664:MFV327762 MPR327664:MPR327762 MZN327664:MZN327762 NJJ327664:NJJ327762 NTF327664:NTF327762 ODB327664:ODB327762 OMX327664:OMX327762 OWT327664:OWT327762 PGP327664:PGP327762 PQL327664:PQL327762 QAH327664:QAH327762 QKD327664:QKD327762 QTZ327664:QTZ327762 RDV327664:RDV327762 RNR327664:RNR327762 RXN327664:RXN327762 SHJ327664:SHJ327762 SRF327664:SRF327762 TBB327664:TBB327762 TKX327664:TKX327762 TUT327664:TUT327762 UEP327664:UEP327762 UOL327664:UOL327762 UYH327664:UYH327762 VID327664:VID327762 VRZ327664:VRZ327762 WBV327664:WBV327762 WLR327664:WLR327762 WVN327664:WVN327762 F393200:F393298 JB393200:JB393298 SX393200:SX393298 ACT393200:ACT393298 AMP393200:AMP393298 AWL393200:AWL393298 BGH393200:BGH393298 BQD393200:BQD393298 BZZ393200:BZZ393298 CJV393200:CJV393298 CTR393200:CTR393298 DDN393200:DDN393298 DNJ393200:DNJ393298 DXF393200:DXF393298 EHB393200:EHB393298 EQX393200:EQX393298 FAT393200:FAT393298 FKP393200:FKP393298 FUL393200:FUL393298 GEH393200:GEH393298 GOD393200:GOD393298 GXZ393200:GXZ393298 HHV393200:HHV393298 HRR393200:HRR393298 IBN393200:IBN393298 ILJ393200:ILJ393298 IVF393200:IVF393298 JFB393200:JFB393298 JOX393200:JOX393298 JYT393200:JYT393298 KIP393200:KIP393298 KSL393200:KSL393298 LCH393200:LCH393298 LMD393200:LMD393298 LVZ393200:LVZ393298 MFV393200:MFV393298 MPR393200:MPR393298 MZN393200:MZN393298 NJJ393200:NJJ393298 NTF393200:NTF393298 ODB393200:ODB393298 OMX393200:OMX393298 OWT393200:OWT393298 PGP393200:PGP393298 PQL393200:PQL393298 QAH393200:QAH393298 QKD393200:QKD393298 QTZ393200:QTZ393298 RDV393200:RDV393298 RNR393200:RNR393298 RXN393200:RXN393298 SHJ393200:SHJ393298 SRF393200:SRF393298 TBB393200:TBB393298 TKX393200:TKX393298 TUT393200:TUT393298 UEP393200:UEP393298 UOL393200:UOL393298 UYH393200:UYH393298 VID393200:VID393298 VRZ393200:VRZ393298 WBV393200:WBV393298 WLR393200:WLR393298 WVN393200:WVN393298 F458736:F458834 JB458736:JB458834 SX458736:SX458834 ACT458736:ACT458834 AMP458736:AMP458834 AWL458736:AWL458834 BGH458736:BGH458834 BQD458736:BQD458834 BZZ458736:BZZ458834 CJV458736:CJV458834 CTR458736:CTR458834 DDN458736:DDN458834 DNJ458736:DNJ458834 DXF458736:DXF458834 EHB458736:EHB458834 EQX458736:EQX458834 FAT458736:FAT458834 FKP458736:FKP458834 FUL458736:FUL458834 GEH458736:GEH458834 GOD458736:GOD458834 GXZ458736:GXZ458834 HHV458736:HHV458834 HRR458736:HRR458834 IBN458736:IBN458834 ILJ458736:ILJ458834 IVF458736:IVF458834 JFB458736:JFB458834 JOX458736:JOX458834 JYT458736:JYT458834 KIP458736:KIP458834 KSL458736:KSL458834 LCH458736:LCH458834 LMD458736:LMD458834 LVZ458736:LVZ458834 MFV458736:MFV458834 MPR458736:MPR458834 MZN458736:MZN458834 NJJ458736:NJJ458834 NTF458736:NTF458834 ODB458736:ODB458834 OMX458736:OMX458834 OWT458736:OWT458834 PGP458736:PGP458834 PQL458736:PQL458834 QAH458736:QAH458834 QKD458736:QKD458834 QTZ458736:QTZ458834 RDV458736:RDV458834 RNR458736:RNR458834 RXN458736:RXN458834 SHJ458736:SHJ458834 SRF458736:SRF458834 TBB458736:TBB458834 TKX458736:TKX458834 TUT458736:TUT458834 UEP458736:UEP458834 UOL458736:UOL458834 UYH458736:UYH458834 VID458736:VID458834 VRZ458736:VRZ458834 WBV458736:WBV458834 WLR458736:WLR458834 WVN458736:WVN458834 F524272:F524370 JB524272:JB524370 SX524272:SX524370 ACT524272:ACT524370 AMP524272:AMP524370 AWL524272:AWL524370 BGH524272:BGH524370 BQD524272:BQD524370 BZZ524272:BZZ524370 CJV524272:CJV524370 CTR524272:CTR524370 DDN524272:DDN524370 DNJ524272:DNJ524370 DXF524272:DXF524370 EHB524272:EHB524370 EQX524272:EQX524370 FAT524272:FAT524370 FKP524272:FKP524370 FUL524272:FUL524370 GEH524272:GEH524370 GOD524272:GOD524370 GXZ524272:GXZ524370 HHV524272:HHV524370 HRR524272:HRR524370 IBN524272:IBN524370 ILJ524272:ILJ524370 IVF524272:IVF524370 JFB524272:JFB524370 JOX524272:JOX524370 JYT524272:JYT524370 KIP524272:KIP524370 KSL524272:KSL524370 LCH524272:LCH524370 LMD524272:LMD524370 LVZ524272:LVZ524370 MFV524272:MFV524370 MPR524272:MPR524370 MZN524272:MZN524370 NJJ524272:NJJ524370 NTF524272:NTF524370 ODB524272:ODB524370 OMX524272:OMX524370 OWT524272:OWT524370 PGP524272:PGP524370 PQL524272:PQL524370 QAH524272:QAH524370 QKD524272:QKD524370 QTZ524272:QTZ524370 RDV524272:RDV524370 RNR524272:RNR524370 RXN524272:RXN524370 SHJ524272:SHJ524370 SRF524272:SRF524370 TBB524272:TBB524370 TKX524272:TKX524370 TUT524272:TUT524370 UEP524272:UEP524370 UOL524272:UOL524370 UYH524272:UYH524370 VID524272:VID524370 VRZ524272:VRZ524370 WBV524272:WBV524370 WLR524272:WLR524370 WVN524272:WVN524370 F589808:F589906 JB589808:JB589906 SX589808:SX589906 ACT589808:ACT589906 AMP589808:AMP589906 AWL589808:AWL589906 BGH589808:BGH589906 BQD589808:BQD589906 BZZ589808:BZZ589906 CJV589808:CJV589906 CTR589808:CTR589906 DDN589808:DDN589906 DNJ589808:DNJ589906 DXF589808:DXF589906 EHB589808:EHB589906 EQX589808:EQX589906 FAT589808:FAT589906 FKP589808:FKP589906 FUL589808:FUL589906 GEH589808:GEH589906 GOD589808:GOD589906 GXZ589808:GXZ589906 HHV589808:HHV589906 HRR589808:HRR589906 IBN589808:IBN589906 ILJ589808:ILJ589906 IVF589808:IVF589906 JFB589808:JFB589906 JOX589808:JOX589906 JYT589808:JYT589906 KIP589808:KIP589906 KSL589808:KSL589906 LCH589808:LCH589906 LMD589808:LMD589906 LVZ589808:LVZ589906 MFV589808:MFV589906 MPR589808:MPR589906 MZN589808:MZN589906 NJJ589808:NJJ589906 NTF589808:NTF589906 ODB589808:ODB589906 OMX589808:OMX589906 OWT589808:OWT589906 PGP589808:PGP589906 PQL589808:PQL589906 QAH589808:QAH589906 QKD589808:QKD589906 QTZ589808:QTZ589906 RDV589808:RDV589906 RNR589808:RNR589906 RXN589808:RXN589906 SHJ589808:SHJ589906 SRF589808:SRF589906 TBB589808:TBB589906 TKX589808:TKX589906 TUT589808:TUT589906 UEP589808:UEP589906 UOL589808:UOL589906 UYH589808:UYH589906 VID589808:VID589906 VRZ589808:VRZ589906 WBV589808:WBV589906 WLR589808:WLR589906 WVN589808:WVN589906 F655344:F655442 JB655344:JB655442 SX655344:SX655442 ACT655344:ACT655442 AMP655344:AMP655442 AWL655344:AWL655442 BGH655344:BGH655442 BQD655344:BQD655442 BZZ655344:BZZ655442 CJV655344:CJV655442 CTR655344:CTR655442 DDN655344:DDN655442 DNJ655344:DNJ655442 DXF655344:DXF655442 EHB655344:EHB655442 EQX655344:EQX655442 FAT655344:FAT655442 FKP655344:FKP655442 FUL655344:FUL655442 GEH655344:GEH655442 GOD655344:GOD655442 GXZ655344:GXZ655442 HHV655344:HHV655442 HRR655344:HRR655442 IBN655344:IBN655442 ILJ655344:ILJ655442 IVF655344:IVF655442 JFB655344:JFB655442 JOX655344:JOX655442 JYT655344:JYT655442 KIP655344:KIP655442 KSL655344:KSL655442 LCH655344:LCH655442 LMD655344:LMD655442 LVZ655344:LVZ655442 MFV655344:MFV655442 MPR655344:MPR655442 MZN655344:MZN655442 NJJ655344:NJJ655442 NTF655344:NTF655442 ODB655344:ODB655442 OMX655344:OMX655442 OWT655344:OWT655442 PGP655344:PGP655442 PQL655344:PQL655442 QAH655344:QAH655442 QKD655344:QKD655442 QTZ655344:QTZ655442 RDV655344:RDV655442 RNR655344:RNR655442 RXN655344:RXN655442 SHJ655344:SHJ655442 SRF655344:SRF655442 TBB655344:TBB655442 TKX655344:TKX655442 TUT655344:TUT655442 UEP655344:UEP655442 UOL655344:UOL655442 UYH655344:UYH655442 VID655344:VID655442 VRZ655344:VRZ655442 WBV655344:WBV655442 WLR655344:WLR655442 WVN655344:WVN655442 F720880:F720978 JB720880:JB720978 SX720880:SX720978 ACT720880:ACT720978 AMP720880:AMP720978 AWL720880:AWL720978 BGH720880:BGH720978 BQD720880:BQD720978 BZZ720880:BZZ720978 CJV720880:CJV720978 CTR720880:CTR720978 DDN720880:DDN720978 DNJ720880:DNJ720978 DXF720880:DXF720978 EHB720880:EHB720978 EQX720880:EQX720978 FAT720880:FAT720978 FKP720880:FKP720978 FUL720880:FUL720978 GEH720880:GEH720978 GOD720880:GOD720978 GXZ720880:GXZ720978 HHV720880:HHV720978 HRR720880:HRR720978 IBN720880:IBN720978 ILJ720880:ILJ720978 IVF720880:IVF720978 JFB720880:JFB720978 JOX720880:JOX720978 JYT720880:JYT720978 KIP720880:KIP720978 KSL720880:KSL720978 LCH720880:LCH720978 LMD720880:LMD720978 LVZ720880:LVZ720978 MFV720880:MFV720978 MPR720880:MPR720978 MZN720880:MZN720978 NJJ720880:NJJ720978 NTF720880:NTF720978 ODB720880:ODB720978 OMX720880:OMX720978 OWT720880:OWT720978 PGP720880:PGP720978 PQL720880:PQL720978 QAH720880:QAH720978 QKD720880:QKD720978 QTZ720880:QTZ720978 RDV720880:RDV720978 RNR720880:RNR720978 RXN720880:RXN720978 SHJ720880:SHJ720978 SRF720880:SRF720978 TBB720880:TBB720978 TKX720880:TKX720978 TUT720880:TUT720978 UEP720880:UEP720978 UOL720880:UOL720978 UYH720880:UYH720978 VID720880:VID720978 VRZ720880:VRZ720978 WBV720880:WBV720978 WLR720880:WLR720978 WVN720880:WVN720978 F786416:F786514 JB786416:JB786514 SX786416:SX786514 ACT786416:ACT786514 AMP786416:AMP786514 AWL786416:AWL786514 BGH786416:BGH786514 BQD786416:BQD786514 BZZ786416:BZZ786514 CJV786416:CJV786514 CTR786416:CTR786514 DDN786416:DDN786514 DNJ786416:DNJ786514 DXF786416:DXF786514 EHB786416:EHB786514 EQX786416:EQX786514 FAT786416:FAT786514 FKP786416:FKP786514 FUL786416:FUL786514 GEH786416:GEH786514 GOD786416:GOD786514 GXZ786416:GXZ786514 HHV786416:HHV786514 HRR786416:HRR786514 IBN786416:IBN786514 ILJ786416:ILJ786514 IVF786416:IVF786514 JFB786416:JFB786514 JOX786416:JOX786514 JYT786416:JYT786514 KIP786416:KIP786514 KSL786416:KSL786514 LCH786416:LCH786514 LMD786416:LMD786514 LVZ786416:LVZ786514 MFV786416:MFV786514 MPR786416:MPR786514 MZN786416:MZN786514 NJJ786416:NJJ786514 NTF786416:NTF786514 ODB786416:ODB786514 OMX786416:OMX786514 OWT786416:OWT786514 PGP786416:PGP786514 PQL786416:PQL786514 QAH786416:QAH786514 QKD786416:QKD786514 QTZ786416:QTZ786514 RDV786416:RDV786514 RNR786416:RNR786514 RXN786416:RXN786514 SHJ786416:SHJ786514 SRF786416:SRF786514 TBB786416:TBB786514 TKX786416:TKX786514 TUT786416:TUT786514 UEP786416:UEP786514 UOL786416:UOL786514 UYH786416:UYH786514 VID786416:VID786514 VRZ786416:VRZ786514 WBV786416:WBV786514 WLR786416:WLR786514 WVN786416:WVN786514 F851952:F852050 JB851952:JB852050 SX851952:SX852050 ACT851952:ACT852050 AMP851952:AMP852050 AWL851952:AWL852050 BGH851952:BGH852050 BQD851952:BQD852050 BZZ851952:BZZ852050 CJV851952:CJV852050 CTR851952:CTR852050 DDN851952:DDN852050 DNJ851952:DNJ852050 DXF851952:DXF852050 EHB851952:EHB852050 EQX851952:EQX852050 FAT851952:FAT852050 FKP851952:FKP852050 FUL851952:FUL852050 GEH851952:GEH852050 GOD851952:GOD852050 GXZ851952:GXZ852050 HHV851952:HHV852050 HRR851952:HRR852050 IBN851952:IBN852050 ILJ851952:ILJ852050 IVF851952:IVF852050 JFB851952:JFB852050 JOX851952:JOX852050 JYT851952:JYT852050 KIP851952:KIP852050 KSL851952:KSL852050 LCH851952:LCH852050 LMD851952:LMD852050 LVZ851952:LVZ852050 MFV851952:MFV852050 MPR851952:MPR852050 MZN851952:MZN852050 NJJ851952:NJJ852050 NTF851952:NTF852050 ODB851952:ODB852050 OMX851952:OMX852050 OWT851952:OWT852050 PGP851952:PGP852050 PQL851952:PQL852050 QAH851952:QAH852050 QKD851952:QKD852050 QTZ851952:QTZ852050 RDV851952:RDV852050 RNR851952:RNR852050 RXN851952:RXN852050 SHJ851952:SHJ852050 SRF851952:SRF852050 TBB851952:TBB852050 TKX851952:TKX852050 TUT851952:TUT852050 UEP851952:UEP852050 UOL851952:UOL852050 UYH851952:UYH852050 VID851952:VID852050 VRZ851952:VRZ852050 WBV851952:WBV852050 WLR851952:WLR852050 WVN851952:WVN852050 F917488:F917586 JB917488:JB917586 SX917488:SX917586 ACT917488:ACT917586 AMP917488:AMP917586 AWL917488:AWL917586 BGH917488:BGH917586 BQD917488:BQD917586 BZZ917488:BZZ917586 CJV917488:CJV917586 CTR917488:CTR917586 DDN917488:DDN917586 DNJ917488:DNJ917586 DXF917488:DXF917586 EHB917488:EHB917586 EQX917488:EQX917586 FAT917488:FAT917586 FKP917488:FKP917586 FUL917488:FUL917586 GEH917488:GEH917586 GOD917488:GOD917586 GXZ917488:GXZ917586 HHV917488:HHV917586 HRR917488:HRR917586 IBN917488:IBN917586 ILJ917488:ILJ917586 IVF917488:IVF917586 JFB917488:JFB917586 JOX917488:JOX917586 JYT917488:JYT917586 KIP917488:KIP917586 KSL917488:KSL917586 LCH917488:LCH917586 LMD917488:LMD917586 LVZ917488:LVZ917586 MFV917488:MFV917586 MPR917488:MPR917586 MZN917488:MZN917586 NJJ917488:NJJ917586 NTF917488:NTF917586 ODB917488:ODB917586 OMX917488:OMX917586 OWT917488:OWT917586 PGP917488:PGP917586 PQL917488:PQL917586 QAH917488:QAH917586 QKD917488:QKD917586 QTZ917488:QTZ917586 RDV917488:RDV917586 RNR917488:RNR917586 RXN917488:RXN917586 SHJ917488:SHJ917586 SRF917488:SRF917586 TBB917488:TBB917586 TKX917488:TKX917586 TUT917488:TUT917586 UEP917488:UEP917586 UOL917488:UOL917586 UYH917488:UYH917586 VID917488:VID917586 VRZ917488:VRZ917586 WBV917488:WBV917586 WLR917488:WLR917586 WVN917488:WVN917586 F983024:F983122 JB983024:JB983122 SX983024:SX983122 ACT983024:ACT983122 AMP983024:AMP983122 AWL983024:AWL983122 BGH983024:BGH983122 BQD983024:BQD983122 BZZ983024:BZZ983122 CJV983024:CJV983122 CTR983024:CTR983122 DDN983024:DDN983122 DNJ983024:DNJ983122 DXF983024:DXF983122 EHB983024:EHB983122 EQX983024:EQX983122 FAT983024:FAT983122 FKP983024:FKP983122 FUL983024:FUL983122 GEH983024:GEH983122 GOD983024:GOD983122 GXZ983024:GXZ983122 HHV983024:HHV983122 HRR983024:HRR983122 IBN983024:IBN983122 ILJ983024:ILJ983122 IVF983024:IVF983122 JFB983024:JFB983122 JOX983024:JOX983122 JYT983024:JYT983122 KIP983024:KIP983122 KSL983024:KSL983122 LCH983024:LCH983122 LMD983024:LMD983122 LVZ983024:LVZ983122 MFV983024:MFV983122 MPR983024:MPR983122 MZN983024:MZN983122 NJJ983024:NJJ983122 NTF983024:NTF983122 ODB983024:ODB983122 OMX983024:OMX983122 OWT983024:OWT983122 PGP983024:PGP983122 PQL983024:PQL983122 QAH983024:QAH983122 QKD983024:QKD983122 QTZ983024:QTZ983122 RDV983024:RDV983122 RNR983024:RNR983122 RXN983024:RXN983122 SHJ983024:SHJ983122 SRF983024:SRF983122 TBB983024:TBB983122 TKX983024:TKX983122 TUT983024:TUT983122 UEP983024:UEP983122 UOL983024:UOL983122 UYH983024:UYH983122 VID983024:VID983122 VRZ983024:VRZ983122 WBV983024:WBV983122 WLR983024:WLR983122 WVN983024:WVN983122">
      <formula1>"ROW,WORKSHEET"</formula1>
    </dataValidation>
    <dataValidation type="list" allowBlank="1" showInputMessage="1" showErrorMessage="1" sqref="B2:B82 IX2:IX82 ST2:ST82 ACP2:ACP82 AML2:AML82 AWH2:AWH82 BGD2:BGD82 BPZ2:BPZ82 BZV2:BZV82 CJR2:CJR82 CTN2:CTN82 DDJ2:DDJ82 DNF2:DNF82 DXB2:DXB82 EGX2:EGX82 EQT2:EQT82 FAP2:FAP82 FKL2:FKL82 FUH2:FUH82 GED2:GED82 GNZ2:GNZ82 GXV2:GXV82 HHR2:HHR82 HRN2:HRN82 IBJ2:IBJ82 ILF2:ILF82 IVB2:IVB82 JEX2:JEX82 JOT2:JOT82 JYP2:JYP82 KIL2:KIL82 KSH2:KSH82 LCD2:LCD82 LLZ2:LLZ82 LVV2:LVV82 MFR2:MFR82 MPN2:MPN82 MZJ2:MZJ82 NJF2:NJF82 NTB2:NTB82 OCX2:OCX82 OMT2:OMT82 OWP2:OWP82 PGL2:PGL82 PQH2:PQH82 QAD2:QAD82 QJZ2:QJZ82 QTV2:QTV82 RDR2:RDR82 RNN2:RNN82 RXJ2:RXJ82 SHF2:SHF82 SRB2:SRB82 TAX2:TAX82 TKT2:TKT82 TUP2:TUP82 UEL2:UEL82 UOH2:UOH82 UYD2:UYD82 VHZ2:VHZ82 VRV2:VRV82 WBR2:WBR82 WLN2:WLN82 WVJ2:WVJ82 B65520:B65618 IX65520:IX65618 ST65520:ST65618 ACP65520:ACP65618 AML65520:AML65618 AWH65520:AWH65618 BGD65520:BGD65618 BPZ65520:BPZ65618 BZV65520:BZV65618 CJR65520:CJR65618 CTN65520:CTN65618 DDJ65520:DDJ65618 DNF65520:DNF65618 DXB65520:DXB65618 EGX65520:EGX65618 EQT65520:EQT65618 FAP65520:FAP65618 FKL65520:FKL65618 FUH65520:FUH65618 GED65520:GED65618 GNZ65520:GNZ65618 GXV65520:GXV65618 HHR65520:HHR65618 HRN65520:HRN65618 IBJ65520:IBJ65618 ILF65520:ILF65618 IVB65520:IVB65618 JEX65520:JEX65618 JOT65520:JOT65618 JYP65520:JYP65618 KIL65520:KIL65618 KSH65520:KSH65618 LCD65520:LCD65618 LLZ65520:LLZ65618 LVV65520:LVV65618 MFR65520:MFR65618 MPN65520:MPN65618 MZJ65520:MZJ65618 NJF65520:NJF65618 NTB65520:NTB65618 OCX65520:OCX65618 OMT65520:OMT65618 OWP65520:OWP65618 PGL65520:PGL65618 PQH65520:PQH65618 QAD65520:QAD65618 QJZ65520:QJZ65618 QTV65520:QTV65618 RDR65520:RDR65618 RNN65520:RNN65618 RXJ65520:RXJ65618 SHF65520:SHF65618 SRB65520:SRB65618 TAX65520:TAX65618 TKT65520:TKT65618 TUP65520:TUP65618 UEL65520:UEL65618 UOH65520:UOH65618 UYD65520:UYD65618 VHZ65520:VHZ65618 VRV65520:VRV65618 WBR65520:WBR65618 WLN65520:WLN65618 WVJ65520:WVJ65618 B131056:B131154 IX131056:IX131154 ST131056:ST131154 ACP131056:ACP131154 AML131056:AML131154 AWH131056:AWH131154 BGD131056:BGD131154 BPZ131056:BPZ131154 BZV131056:BZV131154 CJR131056:CJR131154 CTN131056:CTN131154 DDJ131056:DDJ131154 DNF131056:DNF131154 DXB131056:DXB131154 EGX131056:EGX131154 EQT131056:EQT131154 FAP131056:FAP131154 FKL131056:FKL131154 FUH131056:FUH131154 GED131056:GED131154 GNZ131056:GNZ131154 GXV131056:GXV131154 HHR131056:HHR131154 HRN131056:HRN131154 IBJ131056:IBJ131154 ILF131056:ILF131154 IVB131056:IVB131154 JEX131056:JEX131154 JOT131056:JOT131154 JYP131056:JYP131154 KIL131056:KIL131154 KSH131056:KSH131154 LCD131056:LCD131154 LLZ131056:LLZ131154 LVV131056:LVV131154 MFR131056:MFR131154 MPN131056:MPN131154 MZJ131056:MZJ131154 NJF131056:NJF131154 NTB131056:NTB131154 OCX131056:OCX131154 OMT131056:OMT131154 OWP131056:OWP131154 PGL131056:PGL131154 PQH131056:PQH131154 QAD131056:QAD131154 QJZ131056:QJZ131154 QTV131056:QTV131154 RDR131056:RDR131154 RNN131056:RNN131154 RXJ131056:RXJ131154 SHF131056:SHF131154 SRB131056:SRB131154 TAX131056:TAX131154 TKT131056:TKT131154 TUP131056:TUP131154 UEL131056:UEL131154 UOH131056:UOH131154 UYD131056:UYD131154 VHZ131056:VHZ131154 VRV131056:VRV131154 WBR131056:WBR131154 WLN131056:WLN131154 WVJ131056:WVJ131154 B196592:B196690 IX196592:IX196690 ST196592:ST196690 ACP196592:ACP196690 AML196592:AML196690 AWH196592:AWH196690 BGD196592:BGD196690 BPZ196592:BPZ196690 BZV196592:BZV196690 CJR196592:CJR196690 CTN196592:CTN196690 DDJ196592:DDJ196690 DNF196592:DNF196690 DXB196592:DXB196690 EGX196592:EGX196690 EQT196592:EQT196690 FAP196592:FAP196690 FKL196592:FKL196690 FUH196592:FUH196690 GED196592:GED196690 GNZ196592:GNZ196690 GXV196592:GXV196690 HHR196592:HHR196690 HRN196592:HRN196690 IBJ196592:IBJ196690 ILF196592:ILF196690 IVB196592:IVB196690 JEX196592:JEX196690 JOT196592:JOT196690 JYP196592:JYP196690 KIL196592:KIL196690 KSH196592:KSH196690 LCD196592:LCD196690 LLZ196592:LLZ196690 LVV196592:LVV196690 MFR196592:MFR196690 MPN196592:MPN196690 MZJ196592:MZJ196690 NJF196592:NJF196690 NTB196592:NTB196690 OCX196592:OCX196690 OMT196592:OMT196690 OWP196592:OWP196690 PGL196592:PGL196690 PQH196592:PQH196690 QAD196592:QAD196690 QJZ196592:QJZ196690 QTV196592:QTV196690 RDR196592:RDR196690 RNN196592:RNN196690 RXJ196592:RXJ196690 SHF196592:SHF196690 SRB196592:SRB196690 TAX196592:TAX196690 TKT196592:TKT196690 TUP196592:TUP196690 UEL196592:UEL196690 UOH196592:UOH196690 UYD196592:UYD196690 VHZ196592:VHZ196690 VRV196592:VRV196690 WBR196592:WBR196690 WLN196592:WLN196690 WVJ196592:WVJ196690 B262128:B262226 IX262128:IX262226 ST262128:ST262226 ACP262128:ACP262226 AML262128:AML262226 AWH262128:AWH262226 BGD262128:BGD262226 BPZ262128:BPZ262226 BZV262128:BZV262226 CJR262128:CJR262226 CTN262128:CTN262226 DDJ262128:DDJ262226 DNF262128:DNF262226 DXB262128:DXB262226 EGX262128:EGX262226 EQT262128:EQT262226 FAP262128:FAP262226 FKL262128:FKL262226 FUH262128:FUH262226 GED262128:GED262226 GNZ262128:GNZ262226 GXV262128:GXV262226 HHR262128:HHR262226 HRN262128:HRN262226 IBJ262128:IBJ262226 ILF262128:ILF262226 IVB262128:IVB262226 JEX262128:JEX262226 JOT262128:JOT262226 JYP262128:JYP262226 KIL262128:KIL262226 KSH262128:KSH262226 LCD262128:LCD262226 LLZ262128:LLZ262226 LVV262128:LVV262226 MFR262128:MFR262226 MPN262128:MPN262226 MZJ262128:MZJ262226 NJF262128:NJF262226 NTB262128:NTB262226 OCX262128:OCX262226 OMT262128:OMT262226 OWP262128:OWP262226 PGL262128:PGL262226 PQH262128:PQH262226 QAD262128:QAD262226 QJZ262128:QJZ262226 QTV262128:QTV262226 RDR262128:RDR262226 RNN262128:RNN262226 RXJ262128:RXJ262226 SHF262128:SHF262226 SRB262128:SRB262226 TAX262128:TAX262226 TKT262128:TKT262226 TUP262128:TUP262226 UEL262128:UEL262226 UOH262128:UOH262226 UYD262128:UYD262226 VHZ262128:VHZ262226 VRV262128:VRV262226 WBR262128:WBR262226 WLN262128:WLN262226 WVJ262128:WVJ262226 B327664:B327762 IX327664:IX327762 ST327664:ST327762 ACP327664:ACP327762 AML327664:AML327762 AWH327664:AWH327762 BGD327664:BGD327762 BPZ327664:BPZ327762 BZV327664:BZV327762 CJR327664:CJR327762 CTN327664:CTN327762 DDJ327664:DDJ327762 DNF327664:DNF327762 DXB327664:DXB327762 EGX327664:EGX327762 EQT327664:EQT327762 FAP327664:FAP327762 FKL327664:FKL327762 FUH327664:FUH327762 GED327664:GED327762 GNZ327664:GNZ327762 GXV327664:GXV327762 HHR327664:HHR327762 HRN327664:HRN327762 IBJ327664:IBJ327762 ILF327664:ILF327762 IVB327664:IVB327762 JEX327664:JEX327762 JOT327664:JOT327762 JYP327664:JYP327762 KIL327664:KIL327762 KSH327664:KSH327762 LCD327664:LCD327762 LLZ327664:LLZ327762 LVV327664:LVV327762 MFR327664:MFR327762 MPN327664:MPN327762 MZJ327664:MZJ327762 NJF327664:NJF327762 NTB327664:NTB327762 OCX327664:OCX327762 OMT327664:OMT327762 OWP327664:OWP327762 PGL327664:PGL327762 PQH327664:PQH327762 QAD327664:QAD327762 QJZ327664:QJZ327762 QTV327664:QTV327762 RDR327664:RDR327762 RNN327664:RNN327762 RXJ327664:RXJ327762 SHF327664:SHF327762 SRB327664:SRB327762 TAX327664:TAX327762 TKT327664:TKT327762 TUP327664:TUP327762 UEL327664:UEL327762 UOH327664:UOH327762 UYD327664:UYD327762 VHZ327664:VHZ327762 VRV327664:VRV327762 WBR327664:WBR327762 WLN327664:WLN327762 WVJ327664:WVJ327762 B393200:B393298 IX393200:IX393298 ST393200:ST393298 ACP393200:ACP393298 AML393200:AML393298 AWH393200:AWH393298 BGD393200:BGD393298 BPZ393200:BPZ393298 BZV393200:BZV393298 CJR393200:CJR393298 CTN393200:CTN393298 DDJ393200:DDJ393298 DNF393200:DNF393298 DXB393200:DXB393298 EGX393200:EGX393298 EQT393200:EQT393298 FAP393200:FAP393298 FKL393200:FKL393298 FUH393200:FUH393298 GED393200:GED393298 GNZ393200:GNZ393298 GXV393200:GXV393298 HHR393200:HHR393298 HRN393200:HRN393298 IBJ393200:IBJ393298 ILF393200:ILF393298 IVB393200:IVB393298 JEX393200:JEX393298 JOT393200:JOT393298 JYP393200:JYP393298 KIL393200:KIL393298 KSH393200:KSH393298 LCD393200:LCD393298 LLZ393200:LLZ393298 LVV393200:LVV393298 MFR393200:MFR393298 MPN393200:MPN393298 MZJ393200:MZJ393298 NJF393200:NJF393298 NTB393200:NTB393298 OCX393200:OCX393298 OMT393200:OMT393298 OWP393200:OWP393298 PGL393200:PGL393298 PQH393200:PQH393298 QAD393200:QAD393298 QJZ393200:QJZ393298 QTV393200:QTV393298 RDR393200:RDR393298 RNN393200:RNN393298 RXJ393200:RXJ393298 SHF393200:SHF393298 SRB393200:SRB393298 TAX393200:TAX393298 TKT393200:TKT393298 TUP393200:TUP393298 UEL393200:UEL393298 UOH393200:UOH393298 UYD393200:UYD393298 VHZ393200:VHZ393298 VRV393200:VRV393298 WBR393200:WBR393298 WLN393200:WLN393298 WVJ393200:WVJ393298 B458736:B458834 IX458736:IX458834 ST458736:ST458834 ACP458736:ACP458834 AML458736:AML458834 AWH458736:AWH458834 BGD458736:BGD458834 BPZ458736:BPZ458834 BZV458736:BZV458834 CJR458736:CJR458834 CTN458736:CTN458834 DDJ458736:DDJ458834 DNF458736:DNF458834 DXB458736:DXB458834 EGX458736:EGX458834 EQT458736:EQT458834 FAP458736:FAP458834 FKL458736:FKL458834 FUH458736:FUH458834 GED458736:GED458834 GNZ458736:GNZ458834 GXV458736:GXV458834 HHR458736:HHR458834 HRN458736:HRN458834 IBJ458736:IBJ458834 ILF458736:ILF458834 IVB458736:IVB458834 JEX458736:JEX458834 JOT458736:JOT458834 JYP458736:JYP458834 KIL458736:KIL458834 KSH458736:KSH458834 LCD458736:LCD458834 LLZ458736:LLZ458834 LVV458736:LVV458834 MFR458736:MFR458834 MPN458736:MPN458834 MZJ458736:MZJ458834 NJF458736:NJF458834 NTB458736:NTB458834 OCX458736:OCX458834 OMT458736:OMT458834 OWP458736:OWP458834 PGL458736:PGL458834 PQH458736:PQH458834 QAD458736:QAD458834 QJZ458736:QJZ458834 QTV458736:QTV458834 RDR458736:RDR458834 RNN458736:RNN458834 RXJ458736:RXJ458834 SHF458736:SHF458834 SRB458736:SRB458834 TAX458736:TAX458834 TKT458736:TKT458834 TUP458736:TUP458834 UEL458736:UEL458834 UOH458736:UOH458834 UYD458736:UYD458834 VHZ458736:VHZ458834 VRV458736:VRV458834 WBR458736:WBR458834 WLN458736:WLN458834 WVJ458736:WVJ458834 B524272:B524370 IX524272:IX524370 ST524272:ST524370 ACP524272:ACP524370 AML524272:AML524370 AWH524272:AWH524370 BGD524272:BGD524370 BPZ524272:BPZ524370 BZV524272:BZV524370 CJR524272:CJR524370 CTN524272:CTN524370 DDJ524272:DDJ524370 DNF524272:DNF524370 DXB524272:DXB524370 EGX524272:EGX524370 EQT524272:EQT524370 FAP524272:FAP524370 FKL524272:FKL524370 FUH524272:FUH524370 GED524272:GED524370 GNZ524272:GNZ524370 GXV524272:GXV524370 HHR524272:HHR524370 HRN524272:HRN524370 IBJ524272:IBJ524370 ILF524272:ILF524370 IVB524272:IVB524370 JEX524272:JEX524370 JOT524272:JOT524370 JYP524272:JYP524370 KIL524272:KIL524370 KSH524272:KSH524370 LCD524272:LCD524370 LLZ524272:LLZ524370 LVV524272:LVV524370 MFR524272:MFR524370 MPN524272:MPN524370 MZJ524272:MZJ524370 NJF524272:NJF524370 NTB524272:NTB524370 OCX524272:OCX524370 OMT524272:OMT524370 OWP524272:OWP524370 PGL524272:PGL524370 PQH524272:PQH524370 QAD524272:QAD524370 QJZ524272:QJZ524370 QTV524272:QTV524370 RDR524272:RDR524370 RNN524272:RNN524370 RXJ524272:RXJ524370 SHF524272:SHF524370 SRB524272:SRB524370 TAX524272:TAX524370 TKT524272:TKT524370 TUP524272:TUP524370 UEL524272:UEL524370 UOH524272:UOH524370 UYD524272:UYD524370 VHZ524272:VHZ524370 VRV524272:VRV524370 WBR524272:WBR524370 WLN524272:WLN524370 WVJ524272:WVJ524370 B589808:B589906 IX589808:IX589906 ST589808:ST589906 ACP589808:ACP589906 AML589808:AML589906 AWH589808:AWH589906 BGD589808:BGD589906 BPZ589808:BPZ589906 BZV589808:BZV589906 CJR589808:CJR589906 CTN589808:CTN589906 DDJ589808:DDJ589906 DNF589808:DNF589906 DXB589808:DXB589906 EGX589808:EGX589906 EQT589808:EQT589906 FAP589808:FAP589906 FKL589808:FKL589906 FUH589808:FUH589906 GED589808:GED589906 GNZ589808:GNZ589906 GXV589808:GXV589906 HHR589808:HHR589906 HRN589808:HRN589906 IBJ589808:IBJ589906 ILF589808:ILF589906 IVB589808:IVB589906 JEX589808:JEX589906 JOT589808:JOT589906 JYP589808:JYP589906 KIL589808:KIL589906 KSH589808:KSH589906 LCD589808:LCD589906 LLZ589808:LLZ589906 LVV589808:LVV589906 MFR589808:MFR589906 MPN589808:MPN589906 MZJ589808:MZJ589906 NJF589808:NJF589906 NTB589808:NTB589906 OCX589808:OCX589906 OMT589808:OMT589906 OWP589808:OWP589906 PGL589808:PGL589906 PQH589808:PQH589906 QAD589808:QAD589906 QJZ589808:QJZ589906 QTV589808:QTV589906 RDR589808:RDR589906 RNN589808:RNN589906 RXJ589808:RXJ589906 SHF589808:SHF589906 SRB589808:SRB589906 TAX589808:TAX589906 TKT589808:TKT589906 TUP589808:TUP589906 UEL589808:UEL589906 UOH589808:UOH589906 UYD589808:UYD589906 VHZ589808:VHZ589906 VRV589808:VRV589906 WBR589808:WBR589906 WLN589808:WLN589906 WVJ589808:WVJ589906 B655344:B655442 IX655344:IX655442 ST655344:ST655442 ACP655344:ACP655442 AML655344:AML655442 AWH655344:AWH655442 BGD655344:BGD655442 BPZ655344:BPZ655442 BZV655344:BZV655442 CJR655344:CJR655442 CTN655344:CTN655442 DDJ655344:DDJ655442 DNF655344:DNF655442 DXB655344:DXB655442 EGX655344:EGX655442 EQT655344:EQT655442 FAP655344:FAP655442 FKL655344:FKL655442 FUH655344:FUH655442 GED655344:GED655442 GNZ655344:GNZ655442 GXV655344:GXV655442 HHR655344:HHR655442 HRN655344:HRN655442 IBJ655344:IBJ655442 ILF655344:ILF655442 IVB655344:IVB655442 JEX655344:JEX655442 JOT655344:JOT655442 JYP655344:JYP655442 KIL655344:KIL655442 KSH655344:KSH655442 LCD655344:LCD655442 LLZ655344:LLZ655442 LVV655344:LVV655442 MFR655344:MFR655442 MPN655344:MPN655442 MZJ655344:MZJ655442 NJF655344:NJF655442 NTB655344:NTB655442 OCX655344:OCX655442 OMT655344:OMT655442 OWP655344:OWP655442 PGL655344:PGL655442 PQH655344:PQH655442 QAD655344:QAD655442 QJZ655344:QJZ655442 QTV655344:QTV655442 RDR655344:RDR655442 RNN655344:RNN655442 RXJ655344:RXJ655442 SHF655344:SHF655442 SRB655344:SRB655442 TAX655344:TAX655442 TKT655344:TKT655442 TUP655344:TUP655442 UEL655344:UEL655442 UOH655344:UOH655442 UYD655344:UYD655442 VHZ655344:VHZ655442 VRV655344:VRV655442 WBR655344:WBR655442 WLN655344:WLN655442 WVJ655344:WVJ655442 B720880:B720978 IX720880:IX720978 ST720880:ST720978 ACP720880:ACP720978 AML720880:AML720978 AWH720880:AWH720978 BGD720880:BGD720978 BPZ720880:BPZ720978 BZV720880:BZV720978 CJR720880:CJR720978 CTN720880:CTN720978 DDJ720880:DDJ720978 DNF720880:DNF720978 DXB720880:DXB720978 EGX720880:EGX720978 EQT720880:EQT720978 FAP720880:FAP720978 FKL720880:FKL720978 FUH720880:FUH720978 GED720880:GED720978 GNZ720880:GNZ720978 GXV720880:GXV720978 HHR720880:HHR720978 HRN720880:HRN720978 IBJ720880:IBJ720978 ILF720880:ILF720978 IVB720880:IVB720978 JEX720880:JEX720978 JOT720880:JOT720978 JYP720880:JYP720978 KIL720880:KIL720978 KSH720880:KSH720978 LCD720880:LCD720978 LLZ720880:LLZ720978 LVV720880:LVV720978 MFR720880:MFR720978 MPN720880:MPN720978 MZJ720880:MZJ720978 NJF720880:NJF720978 NTB720880:NTB720978 OCX720880:OCX720978 OMT720880:OMT720978 OWP720880:OWP720978 PGL720880:PGL720978 PQH720880:PQH720978 QAD720880:QAD720978 QJZ720880:QJZ720978 QTV720880:QTV720978 RDR720880:RDR720978 RNN720880:RNN720978 RXJ720880:RXJ720978 SHF720880:SHF720978 SRB720880:SRB720978 TAX720880:TAX720978 TKT720880:TKT720978 TUP720880:TUP720978 UEL720880:UEL720978 UOH720880:UOH720978 UYD720880:UYD720978 VHZ720880:VHZ720978 VRV720880:VRV720978 WBR720880:WBR720978 WLN720880:WLN720978 WVJ720880:WVJ720978 B786416:B786514 IX786416:IX786514 ST786416:ST786514 ACP786416:ACP786514 AML786416:AML786514 AWH786416:AWH786514 BGD786416:BGD786514 BPZ786416:BPZ786514 BZV786416:BZV786514 CJR786416:CJR786514 CTN786416:CTN786514 DDJ786416:DDJ786514 DNF786416:DNF786514 DXB786416:DXB786514 EGX786416:EGX786514 EQT786416:EQT786514 FAP786416:FAP786514 FKL786416:FKL786514 FUH786416:FUH786514 GED786416:GED786514 GNZ786416:GNZ786514 GXV786416:GXV786514 HHR786416:HHR786514 HRN786416:HRN786514 IBJ786416:IBJ786514 ILF786416:ILF786514 IVB786416:IVB786514 JEX786416:JEX786514 JOT786416:JOT786514 JYP786416:JYP786514 KIL786416:KIL786514 KSH786416:KSH786514 LCD786416:LCD786514 LLZ786416:LLZ786514 LVV786416:LVV786514 MFR786416:MFR786514 MPN786416:MPN786514 MZJ786416:MZJ786514 NJF786416:NJF786514 NTB786416:NTB786514 OCX786416:OCX786514 OMT786416:OMT786514 OWP786416:OWP786514 PGL786416:PGL786514 PQH786416:PQH786514 QAD786416:QAD786514 QJZ786416:QJZ786514 QTV786416:QTV786514 RDR786416:RDR786514 RNN786416:RNN786514 RXJ786416:RXJ786514 SHF786416:SHF786514 SRB786416:SRB786514 TAX786416:TAX786514 TKT786416:TKT786514 TUP786416:TUP786514 UEL786416:UEL786514 UOH786416:UOH786514 UYD786416:UYD786514 VHZ786416:VHZ786514 VRV786416:VRV786514 WBR786416:WBR786514 WLN786416:WLN786514 WVJ786416:WVJ786514 B851952:B852050 IX851952:IX852050 ST851952:ST852050 ACP851952:ACP852050 AML851952:AML852050 AWH851952:AWH852050 BGD851952:BGD852050 BPZ851952:BPZ852050 BZV851952:BZV852050 CJR851952:CJR852050 CTN851952:CTN852050 DDJ851952:DDJ852050 DNF851952:DNF852050 DXB851952:DXB852050 EGX851952:EGX852050 EQT851952:EQT852050 FAP851952:FAP852050 FKL851952:FKL852050 FUH851952:FUH852050 GED851952:GED852050 GNZ851952:GNZ852050 GXV851952:GXV852050 HHR851952:HHR852050 HRN851952:HRN852050 IBJ851952:IBJ852050 ILF851952:ILF852050 IVB851952:IVB852050 JEX851952:JEX852050 JOT851952:JOT852050 JYP851952:JYP852050 KIL851952:KIL852050 KSH851952:KSH852050 LCD851952:LCD852050 LLZ851952:LLZ852050 LVV851952:LVV852050 MFR851952:MFR852050 MPN851952:MPN852050 MZJ851952:MZJ852050 NJF851952:NJF852050 NTB851952:NTB852050 OCX851952:OCX852050 OMT851952:OMT852050 OWP851952:OWP852050 PGL851952:PGL852050 PQH851952:PQH852050 QAD851952:QAD852050 QJZ851952:QJZ852050 QTV851952:QTV852050 RDR851952:RDR852050 RNN851952:RNN852050 RXJ851952:RXJ852050 SHF851952:SHF852050 SRB851952:SRB852050 TAX851952:TAX852050 TKT851952:TKT852050 TUP851952:TUP852050 UEL851952:UEL852050 UOH851952:UOH852050 UYD851952:UYD852050 VHZ851952:VHZ852050 VRV851952:VRV852050 WBR851952:WBR852050 WLN851952:WLN852050 WVJ851952:WVJ852050 B917488:B917586 IX917488:IX917586 ST917488:ST917586 ACP917488:ACP917586 AML917488:AML917586 AWH917488:AWH917586 BGD917488:BGD917586 BPZ917488:BPZ917586 BZV917488:BZV917586 CJR917488:CJR917586 CTN917488:CTN917586 DDJ917488:DDJ917586 DNF917488:DNF917586 DXB917488:DXB917586 EGX917488:EGX917586 EQT917488:EQT917586 FAP917488:FAP917586 FKL917488:FKL917586 FUH917488:FUH917586 GED917488:GED917586 GNZ917488:GNZ917586 GXV917488:GXV917586 HHR917488:HHR917586 HRN917488:HRN917586 IBJ917488:IBJ917586 ILF917488:ILF917586 IVB917488:IVB917586 JEX917488:JEX917586 JOT917488:JOT917586 JYP917488:JYP917586 KIL917488:KIL917586 KSH917488:KSH917586 LCD917488:LCD917586 LLZ917488:LLZ917586 LVV917488:LVV917586 MFR917488:MFR917586 MPN917488:MPN917586 MZJ917488:MZJ917586 NJF917488:NJF917586 NTB917488:NTB917586 OCX917488:OCX917586 OMT917488:OMT917586 OWP917488:OWP917586 PGL917488:PGL917586 PQH917488:PQH917586 QAD917488:QAD917586 QJZ917488:QJZ917586 QTV917488:QTV917586 RDR917488:RDR917586 RNN917488:RNN917586 RXJ917488:RXJ917586 SHF917488:SHF917586 SRB917488:SRB917586 TAX917488:TAX917586 TKT917488:TKT917586 TUP917488:TUP917586 UEL917488:UEL917586 UOH917488:UOH917586 UYD917488:UYD917586 VHZ917488:VHZ917586 VRV917488:VRV917586 WBR917488:WBR917586 WLN917488:WLN917586 WVJ917488:WVJ917586 B983024:B983122 IX983024:IX983122 ST983024:ST983122 ACP983024:ACP983122 AML983024:AML983122 AWH983024:AWH983122 BGD983024:BGD983122 BPZ983024:BPZ983122 BZV983024:BZV983122 CJR983024:CJR983122 CTN983024:CTN983122 DDJ983024:DDJ983122 DNF983024:DNF983122 DXB983024:DXB983122 EGX983024:EGX983122 EQT983024:EQT983122 FAP983024:FAP983122 FKL983024:FKL983122 FUH983024:FUH983122 GED983024:GED983122 GNZ983024:GNZ983122 GXV983024:GXV983122 HHR983024:HHR983122 HRN983024:HRN983122 IBJ983024:IBJ983122 ILF983024:ILF983122 IVB983024:IVB983122 JEX983024:JEX983122 JOT983024:JOT983122 JYP983024:JYP983122 KIL983024:KIL983122 KSH983024:KSH983122 LCD983024:LCD983122 LLZ983024:LLZ983122 LVV983024:LVV983122 MFR983024:MFR983122 MPN983024:MPN983122 MZJ983024:MZJ983122 NJF983024:NJF983122 NTB983024:NTB983122 OCX983024:OCX983122 OMT983024:OMT983122 OWP983024:OWP983122 PGL983024:PGL983122 PQH983024:PQH983122 QAD983024:QAD983122 QJZ983024:QJZ983122 QTV983024:QTV983122 RDR983024:RDR983122 RNN983024:RNN983122 RXJ983024:RXJ983122 SHF983024:SHF983122 SRB983024:SRB983122 TAX983024:TAX983122 TKT983024:TKT983122 TUP983024:TUP983122 UEL983024:UEL983122 UOH983024:UOH983122 UYD983024:UYD983122 VHZ983024:VHZ983122 VRV983024:VRV983122 WBR983024:WBR983122 WLN983024:WLN983122 WVJ983024:WVJ983122">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workbookViewId="0">
      <selection activeCell="A4" sqref="A4"/>
    </sheetView>
  </sheetViews>
  <sheetFormatPr defaultRowHeight="12.75" x14ac:dyDescent="0.2"/>
  <cols>
    <col min="1" max="1" width="16.140625" style="32" bestFit="1" customWidth="1"/>
    <col min="2" max="2" width="18.42578125" style="32" bestFit="1" customWidth="1"/>
    <col min="3" max="3" width="5.42578125" style="32" bestFit="1" customWidth="1"/>
    <col min="4" max="256" width="9.140625" style="9"/>
    <col min="257" max="257" width="20.5703125" style="9" customWidth="1"/>
    <col min="258" max="259" width="38.140625" style="9" customWidth="1"/>
    <col min="260" max="512" width="9.140625" style="9"/>
    <col min="513" max="513" width="20.5703125" style="9" customWidth="1"/>
    <col min="514" max="515" width="38.140625" style="9" customWidth="1"/>
    <col min="516" max="768" width="9.140625" style="9"/>
    <col min="769" max="769" width="20.5703125" style="9" customWidth="1"/>
    <col min="770" max="771" width="38.140625" style="9" customWidth="1"/>
    <col min="772" max="1024" width="9.140625" style="9"/>
    <col min="1025" max="1025" width="20.5703125" style="9" customWidth="1"/>
    <col min="1026" max="1027" width="38.140625" style="9" customWidth="1"/>
    <col min="1028" max="1280" width="9.140625" style="9"/>
    <col min="1281" max="1281" width="20.5703125" style="9" customWidth="1"/>
    <col min="1282" max="1283" width="38.140625" style="9" customWidth="1"/>
    <col min="1284" max="1536" width="9.140625" style="9"/>
    <col min="1537" max="1537" width="20.5703125" style="9" customWidth="1"/>
    <col min="1538" max="1539" width="38.140625" style="9" customWidth="1"/>
    <col min="1540" max="1792" width="9.140625" style="9"/>
    <col min="1793" max="1793" width="20.5703125" style="9" customWidth="1"/>
    <col min="1794" max="1795" width="38.140625" style="9" customWidth="1"/>
    <col min="1796" max="2048" width="9.140625" style="9"/>
    <col min="2049" max="2049" width="20.5703125" style="9" customWidth="1"/>
    <col min="2050" max="2051" width="38.140625" style="9" customWidth="1"/>
    <col min="2052" max="2304" width="9.140625" style="9"/>
    <col min="2305" max="2305" width="20.5703125" style="9" customWidth="1"/>
    <col min="2306" max="2307" width="38.140625" style="9" customWidth="1"/>
    <col min="2308" max="2560" width="9.140625" style="9"/>
    <col min="2561" max="2561" width="20.5703125" style="9" customWidth="1"/>
    <col min="2562" max="2563" width="38.140625" style="9" customWidth="1"/>
    <col min="2564" max="2816" width="9.140625" style="9"/>
    <col min="2817" max="2817" width="20.5703125" style="9" customWidth="1"/>
    <col min="2818" max="2819" width="38.140625" style="9" customWidth="1"/>
    <col min="2820" max="3072" width="9.140625" style="9"/>
    <col min="3073" max="3073" width="20.5703125" style="9" customWidth="1"/>
    <col min="3074" max="3075" width="38.140625" style="9" customWidth="1"/>
    <col min="3076" max="3328" width="9.140625" style="9"/>
    <col min="3329" max="3329" width="20.5703125" style="9" customWidth="1"/>
    <col min="3330" max="3331" width="38.140625" style="9" customWidth="1"/>
    <col min="3332" max="3584" width="9.140625" style="9"/>
    <col min="3585" max="3585" width="20.5703125" style="9" customWidth="1"/>
    <col min="3586" max="3587" width="38.140625" style="9" customWidth="1"/>
    <col min="3588" max="3840" width="9.140625" style="9"/>
    <col min="3841" max="3841" width="20.5703125" style="9" customWidth="1"/>
    <col min="3842" max="3843" width="38.140625" style="9" customWidth="1"/>
    <col min="3844" max="4096" width="9.140625" style="9"/>
    <col min="4097" max="4097" width="20.5703125" style="9" customWidth="1"/>
    <col min="4098" max="4099" width="38.140625" style="9" customWidth="1"/>
    <col min="4100" max="4352" width="9.140625" style="9"/>
    <col min="4353" max="4353" width="20.5703125" style="9" customWidth="1"/>
    <col min="4354" max="4355" width="38.140625" style="9" customWidth="1"/>
    <col min="4356" max="4608" width="9.140625" style="9"/>
    <col min="4609" max="4609" width="20.5703125" style="9" customWidth="1"/>
    <col min="4610" max="4611" width="38.140625" style="9" customWidth="1"/>
    <col min="4612" max="4864" width="9.140625" style="9"/>
    <col min="4865" max="4865" width="20.5703125" style="9" customWidth="1"/>
    <col min="4866" max="4867" width="38.140625" style="9" customWidth="1"/>
    <col min="4868" max="5120" width="9.140625" style="9"/>
    <col min="5121" max="5121" width="20.5703125" style="9" customWidth="1"/>
    <col min="5122" max="5123" width="38.140625" style="9" customWidth="1"/>
    <col min="5124" max="5376" width="9.140625" style="9"/>
    <col min="5377" max="5377" width="20.5703125" style="9" customWidth="1"/>
    <col min="5378" max="5379" width="38.140625" style="9" customWidth="1"/>
    <col min="5380" max="5632" width="9.140625" style="9"/>
    <col min="5633" max="5633" width="20.5703125" style="9" customWidth="1"/>
    <col min="5634" max="5635" width="38.140625" style="9" customWidth="1"/>
    <col min="5636" max="5888" width="9.140625" style="9"/>
    <col min="5889" max="5889" width="20.5703125" style="9" customWidth="1"/>
    <col min="5890" max="5891" width="38.140625" style="9" customWidth="1"/>
    <col min="5892" max="6144" width="9.140625" style="9"/>
    <col min="6145" max="6145" width="20.5703125" style="9" customWidth="1"/>
    <col min="6146" max="6147" width="38.140625" style="9" customWidth="1"/>
    <col min="6148" max="6400" width="9.140625" style="9"/>
    <col min="6401" max="6401" width="20.5703125" style="9" customWidth="1"/>
    <col min="6402" max="6403" width="38.140625" style="9" customWidth="1"/>
    <col min="6404" max="6656" width="9.140625" style="9"/>
    <col min="6657" max="6657" width="20.5703125" style="9" customWidth="1"/>
    <col min="6658" max="6659" width="38.140625" style="9" customWidth="1"/>
    <col min="6660" max="6912" width="9.140625" style="9"/>
    <col min="6913" max="6913" width="20.5703125" style="9" customWidth="1"/>
    <col min="6914" max="6915" width="38.140625" style="9" customWidth="1"/>
    <col min="6916" max="7168" width="9.140625" style="9"/>
    <col min="7169" max="7169" width="20.5703125" style="9" customWidth="1"/>
    <col min="7170" max="7171" width="38.140625" style="9" customWidth="1"/>
    <col min="7172" max="7424" width="9.140625" style="9"/>
    <col min="7425" max="7425" width="20.5703125" style="9" customWidth="1"/>
    <col min="7426" max="7427" width="38.140625" style="9" customWidth="1"/>
    <col min="7428" max="7680" width="9.140625" style="9"/>
    <col min="7681" max="7681" width="20.5703125" style="9" customWidth="1"/>
    <col min="7682" max="7683" width="38.140625" style="9" customWidth="1"/>
    <col min="7684" max="7936" width="9.140625" style="9"/>
    <col min="7937" max="7937" width="20.5703125" style="9" customWidth="1"/>
    <col min="7938" max="7939" width="38.140625" style="9" customWidth="1"/>
    <col min="7940" max="8192" width="9.140625" style="9"/>
    <col min="8193" max="8193" width="20.5703125" style="9" customWidth="1"/>
    <col min="8194" max="8195" width="38.140625" style="9" customWidth="1"/>
    <col min="8196" max="8448" width="9.140625" style="9"/>
    <col min="8449" max="8449" width="20.5703125" style="9" customWidth="1"/>
    <col min="8450" max="8451" width="38.140625" style="9" customWidth="1"/>
    <col min="8452" max="8704" width="9.140625" style="9"/>
    <col min="8705" max="8705" width="20.5703125" style="9" customWidth="1"/>
    <col min="8706" max="8707" width="38.140625" style="9" customWidth="1"/>
    <col min="8708" max="8960" width="9.140625" style="9"/>
    <col min="8961" max="8961" width="20.5703125" style="9" customWidth="1"/>
    <col min="8962" max="8963" width="38.140625" style="9" customWidth="1"/>
    <col min="8964" max="9216" width="9.140625" style="9"/>
    <col min="9217" max="9217" width="20.5703125" style="9" customWidth="1"/>
    <col min="9218" max="9219" width="38.140625" style="9" customWidth="1"/>
    <col min="9220" max="9472" width="9.140625" style="9"/>
    <col min="9473" max="9473" width="20.5703125" style="9" customWidth="1"/>
    <col min="9474" max="9475" width="38.140625" style="9" customWidth="1"/>
    <col min="9476" max="9728" width="9.140625" style="9"/>
    <col min="9729" max="9729" width="20.5703125" style="9" customWidth="1"/>
    <col min="9730" max="9731" width="38.140625" style="9" customWidth="1"/>
    <col min="9732" max="9984" width="9.140625" style="9"/>
    <col min="9985" max="9985" width="20.5703125" style="9" customWidth="1"/>
    <col min="9986" max="9987" width="38.140625" style="9" customWidth="1"/>
    <col min="9988" max="10240" width="9.140625" style="9"/>
    <col min="10241" max="10241" width="20.5703125" style="9" customWidth="1"/>
    <col min="10242" max="10243" width="38.140625" style="9" customWidth="1"/>
    <col min="10244" max="10496" width="9.140625" style="9"/>
    <col min="10497" max="10497" width="20.5703125" style="9" customWidth="1"/>
    <col min="10498" max="10499" width="38.140625" style="9" customWidth="1"/>
    <col min="10500" max="10752" width="9.140625" style="9"/>
    <col min="10753" max="10753" width="20.5703125" style="9" customWidth="1"/>
    <col min="10754" max="10755" width="38.140625" style="9" customWidth="1"/>
    <col min="10756" max="11008" width="9.140625" style="9"/>
    <col min="11009" max="11009" width="20.5703125" style="9" customWidth="1"/>
    <col min="11010" max="11011" width="38.140625" style="9" customWidth="1"/>
    <col min="11012" max="11264" width="9.140625" style="9"/>
    <col min="11265" max="11265" width="20.5703125" style="9" customWidth="1"/>
    <col min="11266" max="11267" width="38.140625" style="9" customWidth="1"/>
    <col min="11268" max="11520" width="9.140625" style="9"/>
    <col min="11521" max="11521" width="20.5703125" style="9" customWidth="1"/>
    <col min="11522" max="11523" width="38.140625" style="9" customWidth="1"/>
    <col min="11524" max="11776" width="9.140625" style="9"/>
    <col min="11777" max="11777" width="20.5703125" style="9" customWidth="1"/>
    <col min="11778" max="11779" width="38.140625" style="9" customWidth="1"/>
    <col min="11780" max="12032" width="9.140625" style="9"/>
    <col min="12033" max="12033" width="20.5703125" style="9" customWidth="1"/>
    <col min="12034" max="12035" width="38.140625" style="9" customWidth="1"/>
    <col min="12036" max="12288" width="9.140625" style="9"/>
    <col min="12289" max="12289" width="20.5703125" style="9" customWidth="1"/>
    <col min="12290" max="12291" width="38.140625" style="9" customWidth="1"/>
    <col min="12292" max="12544" width="9.140625" style="9"/>
    <col min="12545" max="12545" width="20.5703125" style="9" customWidth="1"/>
    <col min="12546" max="12547" width="38.140625" style="9" customWidth="1"/>
    <col min="12548" max="12800" width="9.140625" style="9"/>
    <col min="12801" max="12801" width="20.5703125" style="9" customWidth="1"/>
    <col min="12802" max="12803" width="38.140625" style="9" customWidth="1"/>
    <col min="12804" max="13056" width="9.140625" style="9"/>
    <col min="13057" max="13057" width="20.5703125" style="9" customWidth="1"/>
    <col min="13058" max="13059" width="38.140625" style="9" customWidth="1"/>
    <col min="13060" max="13312" width="9.140625" style="9"/>
    <col min="13313" max="13313" width="20.5703125" style="9" customWidth="1"/>
    <col min="13314" max="13315" width="38.140625" style="9" customWidth="1"/>
    <col min="13316" max="13568" width="9.140625" style="9"/>
    <col min="13569" max="13569" width="20.5703125" style="9" customWidth="1"/>
    <col min="13570" max="13571" width="38.140625" style="9" customWidth="1"/>
    <col min="13572" max="13824" width="9.140625" style="9"/>
    <col min="13825" max="13825" width="20.5703125" style="9" customWidth="1"/>
    <col min="13826" max="13827" width="38.140625" style="9" customWidth="1"/>
    <col min="13828" max="14080" width="9.140625" style="9"/>
    <col min="14081" max="14081" width="20.5703125" style="9" customWidth="1"/>
    <col min="14082" max="14083" width="38.140625" style="9" customWidth="1"/>
    <col min="14084" max="14336" width="9.140625" style="9"/>
    <col min="14337" max="14337" width="20.5703125" style="9" customWidth="1"/>
    <col min="14338" max="14339" width="38.140625" style="9" customWidth="1"/>
    <col min="14340" max="14592" width="9.140625" style="9"/>
    <col min="14593" max="14593" width="20.5703125" style="9" customWidth="1"/>
    <col min="14594" max="14595" width="38.140625" style="9" customWidth="1"/>
    <col min="14596" max="14848" width="9.140625" style="9"/>
    <col min="14849" max="14849" width="20.5703125" style="9" customWidth="1"/>
    <col min="14850" max="14851" width="38.140625" style="9" customWidth="1"/>
    <col min="14852" max="15104" width="9.140625" style="9"/>
    <col min="15105" max="15105" width="20.5703125" style="9" customWidth="1"/>
    <col min="15106" max="15107" width="38.140625" style="9" customWidth="1"/>
    <col min="15108" max="15360" width="9.140625" style="9"/>
    <col min="15361" max="15361" width="20.5703125" style="9" customWidth="1"/>
    <col min="15362" max="15363" width="38.140625" style="9" customWidth="1"/>
    <col min="15364" max="15616" width="9.140625" style="9"/>
    <col min="15617" max="15617" width="20.5703125" style="9" customWidth="1"/>
    <col min="15618" max="15619" width="38.140625" style="9" customWidth="1"/>
    <col min="15620" max="15872" width="9.140625" style="9"/>
    <col min="15873" max="15873" width="20.5703125" style="9" customWidth="1"/>
    <col min="15874" max="15875" width="38.140625" style="9" customWidth="1"/>
    <col min="15876" max="16128" width="9.140625" style="9"/>
    <col min="16129" max="16129" width="20.5703125" style="9" customWidth="1"/>
    <col min="16130" max="16131" width="38.140625" style="9" customWidth="1"/>
    <col min="16132" max="16384" width="9.140625" style="9"/>
  </cols>
  <sheetData>
    <row r="1" spans="1:3" x14ac:dyDescent="0.2">
      <c r="A1" s="2" t="s">
        <v>32</v>
      </c>
      <c r="B1" s="2" t="s">
        <v>7</v>
      </c>
      <c r="C1" s="2" t="s">
        <v>30</v>
      </c>
    </row>
    <row r="2" spans="1:3" x14ac:dyDescent="0.2">
      <c r="A2" s="32" t="s">
        <v>97</v>
      </c>
      <c r="B2" s="17" t="s">
        <v>74</v>
      </c>
      <c r="C2" s="32" t="s">
        <v>53</v>
      </c>
    </row>
    <row r="3" spans="1:3" x14ac:dyDescent="0.2">
      <c r="A3" s="32" t="s">
        <v>106</v>
      </c>
      <c r="B3" s="54" t="s">
        <v>178</v>
      </c>
      <c r="C3" s="32" t="s">
        <v>229</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G27" sqref="G27"/>
    </sheetView>
  </sheetViews>
  <sheetFormatPr defaultRowHeight="12.75" x14ac:dyDescent="0.2"/>
  <cols>
    <col min="1" max="1" width="3.7109375" style="52" customWidth="1"/>
    <col min="2" max="2" width="18.85546875" style="109" bestFit="1" customWidth="1"/>
    <col min="3" max="3" width="22.5703125" style="52" customWidth="1"/>
    <col min="4" max="4" width="3" style="52" customWidth="1"/>
    <col min="5" max="5" width="4.85546875" style="52" customWidth="1"/>
    <col min="6" max="6" width="15.42578125" style="52" bestFit="1" customWidth="1"/>
    <col min="7" max="7" width="11.7109375" style="52" bestFit="1" customWidth="1"/>
    <col min="8" max="8" width="13.42578125" style="52" bestFit="1" customWidth="1"/>
    <col min="9" max="9" width="15.85546875" style="52" bestFit="1" customWidth="1"/>
    <col min="10" max="11" width="14.85546875" style="52" bestFit="1" customWidth="1"/>
    <col min="12" max="14" width="14.85546875" style="52" customWidth="1"/>
    <col min="15" max="15" width="3.42578125" style="52" customWidth="1"/>
    <col min="16" max="256" width="9.140625" style="52"/>
    <col min="257" max="257" width="3.7109375" style="52" customWidth="1"/>
    <col min="258" max="258" width="18.85546875" style="52" bestFit="1" customWidth="1"/>
    <col min="259" max="259" width="22.5703125" style="52" customWidth="1"/>
    <col min="260" max="260" width="3" style="52" customWidth="1"/>
    <col min="261" max="261" width="4.85546875" style="52" customWidth="1"/>
    <col min="262" max="262" width="15.42578125" style="52" bestFit="1" customWidth="1"/>
    <col min="263" max="263" width="11.7109375" style="52" bestFit="1" customWidth="1"/>
    <col min="264" max="264" width="13.42578125" style="52" bestFit="1" customWidth="1"/>
    <col min="265" max="265" width="15.85546875" style="52" bestFit="1" customWidth="1"/>
    <col min="266" max="267" width="14.85546875" style="52" bestFit="1" customWidth="1"/>
    <col min="268" max="270" width="14.85546875" style="52" customWidth="1"/>
    <col min="271" max="271" width="3.42578125" style="52" customWidth="1"/>
    <col min="272" max="512" width="9.140625" style="52"/>
    <col min="513" max="513" width="3.7109375" style="52" customWidth="1"/>
    <col min="514" max="514" width="18.85546875" style="52" bestFit="1" customWidth="1"/>
    <col min="515" max="515" width="22.5703125" style="52" customWidth="1"/>
    <col min="516" max="516" width="3" style="52" customWidth="1"/>
    <col min="517" max="517" width="4.85546875" style="52" customWidth="1"/>
    <col min="518" max="518" width="15.42578125" style="52" bestFit="1" customWidth="1"/>
    <col min="519" max="519" width="11.7109375" style="52" bestFit="1" customWidth="1"/>
    <col min="520" max="520" width="13.42578125" style="52" bestFit="1" customWidth="1"/>
    <col min="521" max="521" width="15.85546875" style="52" bestFit="1" customWidth="1"/>
    <col min="522" max="523" width="14.85546875" style="52" bestFit="1" customWidth="1"/>
    <col min="524" max="526" width="14.85546875" style="52" customWidth="1"/>
    <col min="527" max="527" width="3.42578125" style="52" customWidth="1"/>
    <col min="528" max="768" width="9.140625" style="52"/>
    <col min="769" max="769" width="3.7109375" style="52" customWidth="1"/>
    <col min="770" max="770" width="18.85546875" style="52" bestFit="1" customWidth="1"/>
    <col min="771" max="771" width="22.5703125" style="52" customWidth="1"/>
    <col min="772" max="772" width="3" style="52" customWidth="1"/>
    <col min="773" max="773" width="4.85546875" style="52" customWidth="1"/>
    <col min="774" max="774" width="15.42578125" style="52" bestFit="1" customWidth="1"/>
    <col min="775" max="775" width="11.7109375" style="52" bestFit="1" customWidth="1"/>
    <col min="776" max="776" width="13.42578125" style="52" bestFit="1" customWidth="1"/>
    <col min="777" max="777" width="15.85546875" style="52" bestFit="1" customWidth="1"/>
    <col min="778" max="779" width="14.85546875" style="52" bestFit="1" customWidth="1"/>
    <col min="780" max="782" width="14.85546875" style="52" customWidth="1"/>
    <col min="783" max="783" width="3.42578125" style="52" customWidth="1"/>
    <col min="784" max="1024" width="9.140625" style="52"/>
    <col min="1025" max="1025" width="3.7109375" style="52" customWidth="1"/>
    <col min="1026" max="1026" width="18.85546875" style="52" bestFit="1" customWidth="1"/>
    <col min="1027" max="1027" width="22.5703125" style="52" customWidth="1"/>
    <col min="1028" max="1028" width="3" style="52" customWidth="1"/>
    <col min="1029" max="1029" width="4.85546875" style="52" customWidth="1"/>
    <col min="1030" max="1030" width="15.42578125" style="52" bestFit="1" customWidth="1"/>
    <col min="1031" max="1031" width="11.7109375" style="52" bestFit="1" customWidth="1"/>
    <col min="1032" max="1032" width="13.42578125" style="52" bestFit="1" customWidth="1"/>
    <col min="1033" max="1033" width="15.85546875" style="52" bestFit="1" customWidth="1"/>
    <col min="1034" max="1035" width="14.85546875" style="52" bestFit="1" customWidth="1"/>
    <col min="1036" max="1038" width="14.85546875" style="52" customWidth="1"/>
    <col min="1039" max="1039" width="3.42578125" style="52" customWidth="1"/>
    <col min="1040" max="1280" width="9.140625" style="52"/>
    <col min="1281" max="1281" width="3.7109375" style="52" customWidth="1"/>
    <col min="1282" max="1282" width="18.85546875" style="52" bestFit="1" customWidth="1"/>
    <col min="1283" max="1283" width="22.5703125" style="52" customWidth="1"/>
    <col min="1284" max="1284" width="3" style="52" customWidth="1"/>
    <col min="1285" max="1285" width="4.85546875" style="52" customWidth="1"/>
    <col min="1286" max="1286" width="15.42578125" style="52" bestFit="1" customWidth="1"/>
    <col min="1287" max="1287" width="11.7109375" style="52" bestFit="1" customWidth="1"/>
    <col min="1288" max="1288" width="13.42578125" style="52" bestFit="1" customWidth="1"/>
    <col min="1289" max="1289" width="15.85546875" style="52" bestFit="1" customWidth="1"/>
    <col min="1290" max="1291" width="14.85546875" style="52" bestFit="1" customWidth="1"/>
    <col min="1292" max="1294" width="14.85546875" style="52" customWidth="1"/>
    <col min="1295" max="1295" width="3.42578125" style="52" customWidth="1"/>
    <col min="1296" max="1536" width="9.140625" style="52"/>
    <col min="1537" max="1537" width="3.7109375" style="52" customWidth="1"/>
    <col min="1538" max="1538" width="18.85546875" style="52" bestFit="1" customWidth="1"/>
    <col min="1539" max="1539" width="22.5703125" style="52" customWidth="1"/>
    <col min="1540" max="1540" width="3" style="52" customWidth="1"/>
    <col min="1541" max="1541" width="4.85546875" style="52" customWidth="1"/>
    <col min="1542" max="1542" width="15.42578125" style="52" bestFit="1" customWidth="1"/>
    <col min="1543" max="1543" width="11.7109375" style="52" bestFit="1" customWidth="1"/>
    <col min="1544" max="1544" width="13.42578125" style="52" bestFit="1" customWidth="1"/>
    <col min="1545" max="1545" width="15.85546875" style="52" bestFit="1" customWidth="1"/>
    <col min="1546" max="1547" width="14.85546875" style="52" bestFit="1" customWidth="1"/>
    <col min="1548" max="1550" width="14.85546875" style="52" customWidth="1"/>
    <col min="1551" max="1551" width="3.42578125" style="52" customWidth="1"/>
    <col min="1552" max="1792" width="9.140625" style="52"/>
    <col min="1793" max="1793" width="3.7109375" style="52" customWidth="1"/>
    <col min="1794" max="1794" width="18.85546875" style="52" bestFit="1" customWidth="1"/>
    <col min="1795" max="1795" width="22.5703125" style="52" customWidth="1"/>
    <col min="1796" max="1796" width="3" style="52" customWidth="1"/>
    <col min="1797" max="1797" width="4.85546875" style="52" customWidth="1"/>
    <col min="1798" max="1798" width="15.42578125" style="52" bestFit="1" customWidth="1"/>
    <col min="1799" max="1799" width="11.7109375" style="52" bestFit="1" customWidth="1"/>
    <col min="1800" max="1800" width="13.42578125" style="52" bestFit="1" customWidth="1"/>
    <col min="1801" max="1801" width="15.85546875" style="52" bestFit="1" customWidth="1"/>
    <col min="1802" max="1803" width="14.85546875" style="52" bestFit="1" customWidth="1"/>
    <col min="1804" max="1806" width="14.85546875" style="52" customWidth="1"/>
    <col min="1807" max="1807" width="3.42578125" style="52" customWidth="1"/>
    <col min="1808" max="2048" width="9.140625" style="52"/>
    <col min="2049" max="2049" width="3.7109375" style="52" customWidth="1"/>
    <col min="2050" max="2050" width="18.85546875" style="52" bestFit="1" customWidth="1"/>
    <col min="2051" max="2051" width="22.5703125" style="52" customWidth="1"/>
    <col min="2052" max="2052" width="3" style="52" customWidth="1"/>
    <col min="2053" max="2053" width="4.85546875" style="52" customWidth="1"/>
    <col min="2054" max="2054" width="15.42578125" style="52" bestFit="1" customWidth="1"/>
    <col min="2055" max="2055" width="11.7109375" style="52" bestFit="1" customWidth="1"/>
    <col min="2056" max="2056" width="13.42578125" style="52" bestFit="1" customWidth="1"/>
    <col min="2057" max="2057" width="15.85546875" style="52" bestFit="1" customWidth="1"/>
    <col min="2058" max="2059" width="14.85546875" style="52" bestFit="1" customWidth="1"/>
    <col min="2060" max="2062" width="14.85546875" style="52" customWidth="1"/>
    <col min="2063" max="2063" width="3.42578125" style="52" customWidth="1"/>
    <col min="2064" max="2304" width="9.140625" style="52"/>
    <col min="2305" max="2305" width="3.7109375" style="52" customWidth="1"/>
    <col min="2306" max="2306" width="18.85546875" style="52" bestFit="1" customWidth="1"/>
    <col min="2307" max="2307" width="22.5703125" style="52" customWidth="1"/>
    <col min="2308" max="2308" width="3" style="52" customWidth="1"/>
    <col min="2309" max="2309" width="4.85546875" style="52" customWidth="1"/>
    <col min="2310" max="2310" width="15.42578125" style="52" bestFit="1" customWidth="1"/>
    <col min="2311" max="2311" width="11.7109375" style="52" bestFit="1" customWidth="1"/>
    <col min="2312" max="2312" width="13.42578125" style="52" bestFit="1" customWidth="1"/>
    <col min="2313" max="2313" width="15.85546875" style="52" bestFit="1" customWidth="1"/>
    <col min="2314" max="2315" width="14.85546875" style="52" bestFit="1" customWidth="1"/>
    <col min="2316" max="2318" width="14.85546875" style="52" customWidth="1"/>
    <col min="2319" max="2319" width="3.42578125" style="52" customWidth="1"/>
    <col min="2320" max="2560" width="9.140625" style="52"/>
    <col min="2561" max="2561" width="3.7109375" style="52" customWidth="1"/>
    <col min="2562" max="2562" width="18.85546875" style="52" bestFit="1" customWidth="1"/>
    <col min="2563" max="2563" width="22.5703125" style="52" customWidth="1"/>
    <col min="2564" max="2564" width="3" style="52" customWidth="1"/>
    <col min="2565" max="2565" width="4.85546875" style="52" customWidth="1"/>
    <col min="2566" max="2566" width="15.42578125" style="52" bestFit="1" customWidth="1"/>
    <col min="2567" max="2567" width="11.7109375" style="52" bestFit="1" customWidth="1"/>
    <col min="2568" max="2568" width="13.42578125" style="52" bestFit="1" customWidth="1"/>
    <col min="2569" max="2569" width="15.85546875" style="52" bestFit="1" customWidth="1"/>
    <col min="2570" max="2571" width="14.85546875" style="52" bestFit="1" customWidth="1"/>
    <col min="2572" max="2574" width="14.85546875" style="52" customWidth="1"/>
    <col min="2575" max="2575" width="3.42578125" style="52" customWidth="1"/>
    <col min="2576" max="2816" width="9.140625" style="52"/>
    <col min="2817" max="2817" width="3.7109375" style="52" customWidth="1"/>
    <col min="2818" max="2818" width="18.85546875" style="52" bestFit="1" customWidth="1"/>
    <col min="2819" max="2819" width="22.5703125" style="52" customWidth="1"/>
    <col min="2820" max="2820" width="3" style="52" customWidth="1"/>
    <col min="2821" max="2821" width="4.85546875" style="52" customWidth="1"/>
    <col min="2822" max="2822" width="15.42578125" style="52" bestFit="1" customWidth="1"/>
    <col min="2823" max="2823" width="11.7109375" style="52" bestFit="1" customWidth="1"/>
    <col min="2824" max="2824" width="13.42578125" style="52" bestFit="1" customWidth="1"/>
    <col min="2825" max="2825" width="15.85546875" style="52" bestFit="1" customWidth="1"/>
    <col min="2826" max="2827" width="14.85546875" style="52" bestFit="1" customWidth="1"/>
    <col min="2828" max="2830" width="14.85546875" style="52" customWidth="1"/>
    <col min="2831" max="2831" width="3.42578125" style="52" customWidth="1"/>
    <col min="2832" max="3072" width="9.140625" style="52"/>
    <col min="3073" max="3073" width="3.7109375" style="52" customWidth="1"/>
    <col min="3074" max="3074" width="18.85546875" style="52" bestFit="1" customWidth="1"/>
    <col min="3075" max="3075" width="22.5703125" style="52" customWidth="1"/>
    <col min="3076" max="3076" width="3" style="52" customWidth="1"/>
    <col min="3077" max="3077" width="4.85546875" style="52" customWidth="1"/>
    <col min="3078" max="3078" width="15.42578125" style="52" bestFit="1" customWidth="1"/>
    <col min="3079" max="3079" width="11.7109375" style="52" bestFit="1" customWidth="1"/>
    <col min="3080" max="3080" width="13.42578125" style="52" bestFit="1" customWidth="1"/>
    <col min="3081" max="3081" width="15.85546875" style="52" bestFit="1" customWidth="1"/>
    <col min="3082" max="3083" width="14.85546875" style="52" bestFit="1" customWidth="1"/>
    <col min="3084" max="3086" width="14.85546875" style="52" customWidth="1"/>
    <col min="3087" max="3087" width="3.42578125" style="52" customWidth="1"/>
    <col min="3088" max="3328" width="9.140625" style="52"/>
    <col min="3329" max="3329" width="3.7109375" style="52" customWidth="1"/>
    <col min="3330" max="3330" width="18.85546875" style="52" bestFit="1" customWidth="1"/>
    <col min="3331" max="3331" width="22.5703125" style="52" customWidth="1"/>
    <col min="3332" max="3332" width="3" style="52" customWidth="1"/>
    <col min="3333" max="3333" width="4.85546875" style="52" customWidth="1"/>
    <col min="3334" max="3334" width="15.42578125" style="52" bestFit="1" customWidth="1"/>
    <col min="3335" max="3335" width="11.7109375" style="52" bestFit="1" customWidth="1"/>
    <col min="3336" max="3336" width="13.42578125" style="52" bestFit="1" customWidth="1"/>
    <col min="3337" max="3337" width="15.85546875" style="52" bestFit="1" customWidth="1"/>
    <col min="3338" max="3339" width="14.85546875" style="52" bestFit="1" customWidth="1"/>
    <col min="3340" max="3342" width="14.85546875" style="52" customWidth="1"/>
    <col min="3343" max="3343" width="3.42578125" style="52" customWidth="1"/>
    <col min="3344" max="3584" width="9.140625" style="52"/>
    <col min="3585" max="3585" width="3.7109375" style="52" customWidth="1"/>
    <col min="3586" max="3586" width="18.85546875" style="52" bestFit="1" customWidth="1"/>
    <col min="3587" max="3587" width="22.5703125" style="52" customWidth="1"/>
    <col min="3588" max="3588" width="3" style="52" customWidth="1"/>
    <col min="3589" max="3589" width="4.85546875" style="52" customWidth="1"/>
    <col min="3590" max="3590" width="15.42578125" style="52" bestFit="1" customWidth="1"/>
    <col min="3591" max="3591" width="11.7109375" style="52" bestFit="1" customWidth="1"/>
    <col min="3592" max="3592" width="13.42578125" style="52" bestFit="1" customWidth="1"/>
    <col min="3593" max="3593" width="15.85546875" style="52" bestFit="1" customWidth="1"/>
    <col min="3594" max="3595" width="14.85546875" style="52" bestFit="1" customWidth="1"/>
    <col min="3596" max="3598" width="14.85546875" style="52" customWidth="1"/>
    <col min="3599" max="3599" width="3.42578125" style="52" customWidth="1"/>
    <col min="3600" max="3840" width="9.140625" style="52"/>
    <col min="3841" max="3841" width="3.7109375" style="52" customWidth="1"/>
    <col min="3842" max="3842" width="18.85546875" style="52" bestFit="1" customWidth="1"/>
    <col min="3843" max="3843" width="22.5703125" style="52" customWidth="1"/>
    <col min="3844" max="3844" width="3" style="52" customWidth="1"/>
    <col min="3845" max="3845" width="4.85546875" style="52" customWidth="1"/>
    <col min="3846" max="3846" width="15.42578125" style="52" bestFit="1" customWidth="1"/>
    <col min="3847" max="3847" width="11.7109375" style="52" bestFit="1" customWidth="1"/>
    <col min="3848" max="3848" width="13.42578125" style="52" bestFit="1" customWidth="1"/>
    <col min="3849" max="3849" width="15.85546875" style="52" bestFit="1" customWidth="1"/>
    <col min="3850" max="3851" width="14.85546875" style="52" bestFit="1" customWidth="1"/>
    <col min="3852" max="3854" width="14.85546875" style="52" customWidth="1"/>
    <col min="3855" max="3855" width="3.42578125" style="52" customWidth="1"/>
    <col min="3856" max="4096" width="9.140625" style="52"/>
    <col min="4097" max="4097" width="3.7109375" style="52" customWidth="1"/>
    <col min="4098" max="4098" width="18.85546875" style="52" bestFit="1" customWidth="1"/>
    <col min="4099" max="4099" width="22.5703125" style="52" customWidth="1"/>
    <col min="4100" max="4100" width="3" style="52" customWidth="1"/>
    <col min="4101" max="4101" width="4.85546875" style="52" customWidth="1"/>
    <col min="4102" max="4102" width="15.42578125" style="52" bestFit="1" customWidth="1"/>
    <col min="4103" max="4103" width="11.7109375" style="52" bestFit="1" customWidth="1"/>
    <col min="4104" max="4104" width="13.42578125" style="52" bestFit="1" customWidth="1"/>
    <col min="4105" max="4105" width="15.85546875" style="52" bestFit="1" customWidth="1"/>
    <col min="4106" max="4107" width="14.85546875" style="52" bestFit="1" customWidth="1"/>
    <col min="4108" max="4110" width="14.85546875" style="52" customWidth="1"/>
    <col min="4111" max="4111" width="3.42578125" style="52" customWidth="1"/>
    <col min="4112" max="4352" width="9.140625" style="52"/>
    <col min="4353" max="4353" width="3.7109375" style="52" customWidth="1"/>
    <col min="4354" max="4354" width="18.85546875" style="52" bestFit="1" customWidth="1"/>
    <col min="4355" max="4355" width="22.5703125" style="52" customWidth="1"/>
    <col min="4356" max="4356" width="3" style="52" customWidth="1"/>
    <col min="4357" max="4357" width="4.85546875" style="52" customWidth="1"/>
    <col min="4358" max="4358" width="15.42578125" style="52" bestFit="1" customWidth="1"/>
    <col min="4359" max="4359" width="11.7109375" style="52" bestFit="1" customWidth="1"/>
    <col min="4360" max="4360" width="13.42578125" style="52" bestFit="1" customWidth="1"/>
    <col min="4361" max="4361" width="15.85546875" style="52" bestFit="1" customWidth="1"/>
    <col min="4362" max="4363" width="14.85546875" style="52" bestFit="1" customWidth="1"/>
    <col min="4364" max="4366" width="14.85546875" style="52" customWidth="1"/>
    <col min="4367" max="4367" width="3.42578125" style="52" customWidth="1"/>
    <col min="4368" max="4608" width="9.140625" style="52"/>
    <col min="4609" max="4609" width="3.7109375" style="52" customWidth="1"/>
    <col min="4610" max="4610" width="18.85546875" style="52" bestFit="1" customWidth="1"/>
    <col min="4611" max="4611" width="22.5703125" style="52" customWidth="1"/>
    <col min="4612" max="4612" width="3" style="52" customWidth="1"/>
    <col min="4613" max="4613" width="4.85546875" style="52" customWidth="1"/>
    <col min="4614" max="4614" width="15.42578125" style="52" bestFit="1" customWidth="1"/>
    <col min="4615" max="4615" width="11.7109375" style="52" bestFit="1" customWidth="1"/>
    <col min="4616" max="4616" width="13.42578125" style="52" bestFit="1" customWidth="1"/>
    <col min="4617" max="4617" width="15.85546875" style="52" bestFit="1" customWidth="1"/>
    <col min="4618" max="4619" width="14.85546875" style="52" bestFit="1" customWidth="1"/>
    <col min="4620" max="4622" width="14.85546875" style="52" customWidth="1"/>
    <col min="4623" max="4623" width="3.42578125" style="52" customWidth="1"/>
    <col min="4624" max="4864" width="9.140625" style="52"/>
    <col min="4865" max="4865" width="3.7109375" style="52" customWidth="1"/>
    <col min="4866" max="4866" width="18.85546875" style="52" bestFit="1" customWidth="1"/>
    <col min="4867" max="4867" width="22.5703125" style="52" customWidth="1"/>
    <col min="4868" max="4868" width="3" style="52" customWidth="1"/>
    <col min="4869" max="4869" width="4.85546875" style="52" customWidth="1"/>
    <col min="4870" max="4870" width="15.42578125" style="52" bestFit="1" customWidth="1"/>
    <col min="4871" max="4871" width="11.7109375" style="52" bestFit="1" customWidth="1"/>
    <col min="4872" max="4872" width="13.42578125" style="52" bestFit="1" customWidth="1"/>
    <col min="4873" max="4873" width="15.85546875" style="52" bestFit="1" customWidth="1"/>
    <col min="4874" max="4875" width="14.85546875" style="52" bestFit="1" customWidth="1"/>
    <col min="4876" max="4878" width="14.85546875" style="52" customWidth="1"/>
    <col min="4879" max="4879" width="3.42578125" style="52" customWidth="1"/>
    <col min="4880" max="5120" width="9.140625" style="52"/>
    <col min="5121" max="5121" width="3.7109375" style="52" customWidth="1"/>
    <col min="5122" max="5122" width="18.85546875" style="52" bestFit="1" customWidth="1"/>
    <col min="5123" max="5123" width="22.5703125" style="52" customWidth="1"/>
    <col min="5124" max="5124" width="3" style="52" customWidth="1"/>
    <col min="5125" max="5125" width="4.85546875" style="52" customWidth="1"/>
    <col min="5126" max="5126" width="15.42578125" style="52" bestFit="1" customWidth="1"/>
    <col min="5127" max="5127" width="11.7109375" style="52" bestFit="1" customWidth="1"/>
    <col min="5128" max="5128" width="13.42578125" style="52" bestFit="1" customWidth="1"/>
    <col min="5129" max="5129" width="15.85546875" style="52" bestFit="1" customWidth="1"/>
    <col min="5130" max="5131" width="14.85546875" style="52" bestFit="1" customWidth="1"/>
    <col min="5132" max="5134" width="14.85546875" style="52" customWidth="1"/>
    <col min="5135" max="5135" width="3.42578125" style="52" customWidth="1"/>
    <col min="5136" max="5376" width="9.140625" style="52"/>
    <col min="5377" max="5377" width="3.7109375" style="52" customWidth="1"/>
    <col min="5378" max="5378" width="18.85546875" style="52" bestFit="1" customWidth="1"/>
    <col min="5379" max="5379" width="22.5703125" style="52" customWidth="1"/>
    <col min="5380" max="5380" width="3" style="52" customWidth="1"/>
    <col min="5381" max="5381" width="4.85546875" style="52" customWidth="1"/>
    <col min="5382" max="5382" width="15.42578125" style="52" bestFit="1" customWidth="1"/>
    <col min="5383" max="5383" width="11.7109375" style="52" bestFit="1" customWidth="1"/>
    <col min="5384" max="5384" width="13.42578125" style="52" bestFit="1" customWidth="1"/>
    <col min="5385" max="5385" width="15.85546875" style="52" bestFit="1" customWidth="1"/>
    <col min="5386" max="5387" width="14.85546875" style="52" bestFit="1" customWidth="1"/>
    <col min="5388" max="5390" width="14.85546875" style="52" customWidth="1"/>
    <col min="5391" max="5391" width="3.42578125" style="52" customWidth="1"/>
    <col min="5392" max="5632" width="9.140625" style="52"/>
    <col min="5633" max="5633" width="3.7109375" style="52" customWidth="1"/>
    <col min="5634" max="5634" width="18.85546875" style="52" bestFit="1" customWidth="1"/>
    <col min="5635" max="5635" width="22.5703125" style="52" customWidth="1"/>
    <col min="5636" max="5636" width="3" style="52" customWidth="1"/>
    <col min="5637" max="5637" width="4.85546875" style="52" customWidth="1"/>
    <col min="5638" max="5638" width="15.42578125" style="52" bestFit="1" customWidth="1"/>
    <col min="5639" max="5639" width="11.7109375" style="52" bestFit="1" customWidth="1"/>
    <col min="5640" max="5640" width="13.42578125" style="52" bestFit="1" customWidth="1"/>
    <col min="5641" max="5641" width="15.85546875" style="52" bestFit="1" customWidth="1"/>
    <col min="5642" max="5643" width="14.85546875" style="52" bestFit="1" customWidth="1"/>
    <col min="5644" max="5646" width="14.85546875" style="52" customWidth="1"/>
    <col min="5647" max="5647" width="3.42578125" style="52" customWidth="1"/>
    <col min="5648" max="5888" width="9.140625" style="52"/>
    <col min="5889" max="5889" width="3.7109375" style="52" customWidth="1"/>
    <col min="5890" max="5890" width="18.85546875" style="52" bestFit="1" customWidth="1"/>
    <col min="5891" max="5891" width="22.5703125" style="52" customWidth="1"/>
    <col min="5892" max="5892" width="3" style="52" customWidth="1"/>
    <col min="5893" max="5893" width="4.85546875" style="52" customWidth="1"/>
    <col min="5894" max="5894" width="15.42578125" style="52" bestFit="1" customWidth="1"/>
    <col min="5895" max="5895" width="11.7109375" style="52" bestFit="1" customWidth="1"/>
    <col min="5896" max="5896" width="13.42578125" style="52" bestFit="1" customWidth="1"/>
    <col min="5897" max="5897" width="15.85546875" style="52" bestFit="1" customWidth="1"/>
    <col min="5898" max="5899" width="14.85546875" style="52" bestFit="1" customWidth="1"/>
    <col min="5900" max="5902" width="14.85546875" style="52" customWidth="1"/>
    <col min="5903" max="5903" width="3.42578125" style="52" customWidth="1"/>
    <col min="5904" max="6144" width="9.140625" style="52"/>
    <col min="6145" max="6145" width="3.7109375" style="52" customWidth="1"/>
    <col min="6146" max="6146" width="18.85546875" style="52" bestFit="1" customWidth="1"/>
    <col min="6147" max="6147" width="22.5703125" style="52" customWidth="1"/>
    <col min="6148" max="6148" width="3" style="52" customWidth="1"/>
    <col min="6149" max="6149" width="4.85546875" style="52" customWidth="1"/>
    <col min="6150" max="6150" width="15.42578125" style="52" bestFit="1" customWidth="1"/>
    <col min="6151" max="6151" width="11.7109375" style="52" bestFit="1" customWidth="1"/>
    <col min="6152" max="6152" width="13.42578125" style="52" bestFit="1" customWidth="1"/>
    <col min="6153" max="6153" width="15.85546875" style="52" bestFit="1" customWidth="1"/>
    <col min="6154" max="6155" width="14.85546875" style="52" bestFit="1" customWidth="1"/>
    <col min="6156" max="6158" width="14.85546875" style="52" customWidth="1"/>
    <col min="6159" max="6159" width="3.42578125" style="52" customWidth="1"/>
    <col min="6160" max="6400" width="9.140625" style="52"/>
    <col min="6401" max="6401" width="3.7109375" style="52" customWidth="1"/>
    <col min="6402" max="6402" width="18.85546875" style="52" bestFit="1" customWidth="1"/>
    <col min="6403" max="6403" width="22.5703125" style="52" customWidth="1"/>
    <col min="6404" max="6404" width="3" style="52" customWidth="1"/>
    <col min="6405" max="6405" width="4.85546875" style="52" customWidth="1"/>
    <col min="6406" max="6406" width="15.42578125" style="52" bestFit="1" customWidth="1"/>
    <col min="6407" max="6407" width="11.7109375" style="52" bestFit="1" customWidth="1"/>
    <col min="6408" max="6408" width="13.42578125" style="52" bestFit="1" customWidth="1"/>
    <col min="6409" max="6409" width="15.85546875" style="52" bestFit="1" customWidth="1"/>
    <col min="6410" max="6411" width="14.85546875" style="52" bestFit="1" customWidth="1"/>
    <col min="6412" max="6414" width="14.85546875" style="52" customWidth="1"/>
    <col min="6415" max="6415" width="3.42578125" style="52" customWidth="1"/>
    <col min="6416" max="6656" width="9.140625" style="52"/>
    <col min="6657" max="6657" width="3.7109375" style="52" customWidth="1"/>
    <col min="6658" max="6658" width="18.85546875" style="52" bestFit="1" customWidth="1"/>
    <col min="6659" max="6659" width="22.5703125" style="52" customWidth="1"/>
    <col min="6660" max="6660" width="3" style="52" customWidth="1"/>
    <col min="6661" max="6661" width="4.85546875" style="52" customWidth="1"/>
    <col min="6662" max="6662" width="15.42578125" style="52" bestFit="1" customWidth="1"/>
    <col min="6663" max="6663" width="11.7109375" style="52" bestFit="1" customWidth="1"/>
    <col min="6664" max="6664" width="13.42578125" style="52" bestFit="1" customWidth="1"/>
    <col min="6665" max="6665" width="15.85546875" style="52" bestFit="1" customWidth="1"/>
    <col min="6666" max="6667" width="14.85546875" style="52" bestFit="1" customWidth="1"/>
    <col min="6668" max="6670" width="14.85546875" style="52" customWidth="1"/>
    <col min="6671" max="6671" width="3.42578125" style="52" customWidth="1"/>
    <col min="6672" max="6912" width="9.140625" style="52"/>
    <col min="6913" max="6913" width="3.7109375" style="52" customWidth="1"/>
    <col min="6914" max="6914" width="18.85546875" style="52" bestFit="1" customWidth="1"/>
    <col min="6915" max="6915" width="22.5703125" style="52" customWidth="1"/>
    <col min="6916" max="6916" width="3" style="52" customWidth="1"/>
    <col min="6917" max="6917" width="4.85546875" style="52" customWidth="1"/>
    <col min="6918" max="6918" width="15.42578125" style="52" bestFit="1" customWidth="1"/>
    <col min="6919" max="6919" width="11.7109375" style="52" bestFit="1" customWidth="1"/>
    <col min="6920" max="6920" width="13.42578125" style="52" bestFit="1" customWidth="1"/>
    <col min="6921" max="6921" width="15.85546875" style="52" bestFit="1" customWidth="1"/>
    <col min="6922" max="6923" width="14.85546875" style="52" bestFit="1" customWidth="1"/>
    <col min="6924" max="6926" width="14.85546875" style="52" customWidth="1"/>
    <col min="6927" max="6927" width="3.42578125" style="52" customWidth="1"/>
    <col min="6928" max="7168" width="9.140625" style="52"/>
    <col min="7169" max="7169" width="3.7109375" style="52" customWidth="1"/>
    <col min="7170" max="7170" width="18.85546875" style="52" bestFit="1" customWidth="1"/>
    <col min="7171" max="7171" width="22.5703125" style="52" customWidth="1"/>
    <col min="7172" max="7172" width="3" style="52" customWidth="1"/>
    <col min="7173" max="7173" width="4.85546875" style="52" customWidth="1"/>
    <col min="7174" max="7174" width="15.42578125" style="52" bestFit="1" customWidth="1"/>
    <col min="7175" max="7175" width="11.7109375" style="52" bestFit="1" customWidth="1"/>
    <col min="7176" max="7176" width="13.42578125" style="52" bestFit="1" customWidth="1"/>
    <col min="7177" max="7177" width="15.85546875" style="52" bestFit="1" customWidth="1"/>
    <col min="7178" max="7179" width="14.85546875" style="52" bestFit="1" customWidth="1"/>
    <col min="7180" max="7182" width="14.85546875" style="52" customWidth="1"/>
    <col min="7183" max="7183" width="3.42578125" style="52" customWidth="1"/>
    <col min="7184" max="7424" width="9.140625" style="52"/>
    <col min="7425" max="7425" width="3.7109375" style="52" customWidth="1"/>
    <col min="7426" max="7426" width="18.85546875" style="52" bestFit="1" customWidth="1"/>
    <col min="7427" max="7427" width="22.5703125" style="52" customWidth="1"/>
    <col min="7428" max="7428" width="3" style="52" customWidth="1"/>
    <col min="7429" max="7429" width="4.85546875" style="52" customWidth="1"/>
    <col min="7430" max="7430" width="15.42578125" style="52" bestFit="1" customWidth="1"/>
    <col min="7431" max="7431" width="11.7109375" style="52" bestFit="1" customWidth="1"/>
    <col min="7432" max="7432" width="13.42578125" style="52" bestFit="1" customWidth="1"/>
    <col min="7433" max="7433" width="15.85546875" style="52" bestFit="1" customWidth="1"/>
    <col min="7434" max="7435" width="14.85546875" style="52" bestFit="1" customWidth="1"/>
    <col min="7436" max="7438" width="14.85546875" style="52" customWidth="1"/>
    <col min="7439" max="7439" width="3.42578125" style="52" customWidth="1"/>
    <col min="7440" max="7680" width="9.140625" style="52"/>
    <col min="7681" max="7681" width="3.7109375" style="52" customWidth="1"/>
    <col min="7682" max="7682" width="18.85546875" style="52" bestFit="1" customWidth="1"/>
    <col min="7683" max="7683" width="22.5703125" style="52" customWidth="1"/>
    <col min="7684" max="7684" width="3" style="52" customWidth="1"/>
    <col min="7685" max="7685" width="4.85546875" style="52" customWidth="1"/>
    <col min="7686" max="7686" width="15.42578125" style="52" bestFit="1" customWidth="1"/>
    <col min="7687" max="7687" width="11.7109375" style="52" bestFit="1" customWidth="1"/>
    <col min="7688" max="7688" width="13.42578125" style="52" bestFit="1" customWidth="1"/>
    <col min="7689" max="7689" width="15.85546875" style="52" bestFit="1" customWidth="1"/>
    <col min="7690" max="7691" width="14.85546875" style="52" bestFit="1" customWidth="1"/>
    <col min="7692" max="7694" width="14.85546875" style="52" customWidth="1"/>
    <col min="7695" max="7695" width="3.42578125" style="52" customWidth="1"/>
    <col min="7696" max="7936" width="9.140625" style="52"/>
    <col min="7937" max="7937" width="3.7109375" style="52" customWidth="1"/>
    <col min="7938" max="7938" width="18.85546875" style="52" bestFit="1" customWidth="1"/>
    <col min="7939" max="7939" width="22.5703125" style="52" customWidth="1"/>
    <col min="7940" max="7940" width="3" style="52" customWidth="1"/>
    <col min="7941" max="7941" width="4.85546875" style="52" customWidth="1"/>
    <col min="7942" max="7942" width="15.42578125" style="52" bestFit="1" customWidth="1"/>
    <col min="7943" max="7943" width="11.7109375" style="52" bestFit="1" customWidth="1"/>
    <col min="7944" max="7944" width="13.42578125" style="52" bestFit="1" customWidth="1"/>
    <col min="7945" max="7945" width="15.85546875" style="52" bestFit="1" customWidth="1"/>
    <col min="7946" max="7947" width="14.85546875" style="52" bestFit="1" customWidth="1"/>
    <col min="7948" max="7950" width="14.85546875" style="52" customWidth="1"/>
    <col min="7951" max="7951" width="3.42578125" style="52" customWidth="1"/>
    <col min="7952" max="8192" width="9.140625" style="52"/>
    <col min="8193" max="8193" width="3.7109375" style="52" customWidth="1"/>
    <col min="8194" max="8194" width="18.85546875" style="52" bestFit="1" customWidth="1"/>
    <col min="8195" max="8195" width="22.5703125" style="52" customWidth="1"/>
    <col min="8196" max="8196" width="3" style="52" customWidth="1"/>
    <col min="8197" max="8197" width="4.85546875" style="52" customWidth="1"/>
    <col min="8198" max="8198" width="15.42578125" style="52" bestFit="1" customWidth="1"/>
    <col min="8199" max="8199" width="11.7109375" style="52" bestFit="1" customWidth="1"/>
    <col min="8200" max="8200" width="13.42578125" style="52" bestFit="1" customWidth="1"/>
    <col min="8201" max="8201" width="15.85546875" style="52" bestFit="1" customWidth="1"/>
    <col min="8202" max="8203" width="14.85546875" style="52" bestFit="1" customWidth="1"/>
    <col min="8204" max="8206" width="14.85546875" style="52" customWidth="1"/>
    <col min="8207" max="8207" width="3.42578125" style="52" customWidth="1"/>
    <col min="8208" max="8448" width="9.140625" style="52"/>
    <col min="8449" max="8449" width="3.7109375" style="52" customWidth="1"/>
    <col min="8450" max="8450" width="18.85546875" style="52" bestFit="1" customWidth="1"/>
    <col min="8451" max="8451" width="22.5703125" style="52" customWidth="1"/>
    <col min="8452" max="8452" width="3" style="52" customWidth="1"/>
    <col min="8453" max="8453" width="4.85546875" style="52" customWidth="1"/>
    <col min="8454" max="8454" width="15.42578125" style="52" bestFit="1" customWidth="1"/>
    <col min="8455" max="8455" width="11.7109375" style="52" bestFit="1" customWidth="1"/>
    <col min="8456" max="8456" width="13.42578125" style="52" bestFit="1" customWidth="1"/>
    <col min="8457" max="8457" width="15.85546875" style="52" bestFit="1" customWidth="1"/>
    <col min="8458" max="8459" width="14.85546875" style="52" bestFit="1" customWidth="1"/>
    <col min="8460" max="8462" width="14.85546875" style="52" customWidth="1"/>
    <col min="8463" max="8463" width="3.42578125" style="52" customWidth="1"/>
    <col min="8464" max="8704" width="9.140625" style="52"/>
    <col min="8705" max="8705" width="3.7109375" style="52" customWidth="1"/>
    <col min="8706" max="8706" width="18.85546875" style="52" bestFit="1" customWidth="1"/>
    <col min="8707" max="8707" width="22.5703125" style="52" customWidth="1"/>
    <col min="8708" max="8708" width="3" style="52" customWidth="1"/>
    <col min="8709" max="8709" width="4.85546875" style="52" customWidth="1"/>
    <col min="8710" max="8710" width="15.42578125" style="52" bestFit="1" customWidth="1"/>
    <col min="8711" max="8711" width="11.7109375" style="52" bestFit="1" customWidth="1"/>
    <col min="8712" max="8712" width="13.42578125" style="52" bestFit="1" customWidth="1"/>
    <col min="8713" max="8713" width="15.85546875" style="52" bestFit="1" customWidth="1"/>
    <col min="8714" max="8715" width="14.85546875" style="52" bestFit="1" customWidth="1"/>
    <col min="8716" max="8718" width="14.85546875" style="52" customWidth="1"/>
    <col min="8719" max="8719" width="3.42578125" style="52" customWidth="1"/>
    <col min="8720" max="8960" width="9.140625" style="52"/>
    <col min="8961" max="8961" width="3.7109375" style="52" customWidth="1"/>
    <col min="8962" max="8962" width="18.85546875" style="52" bestFit="1" customWidth="1"/>
    <col min="8963" max="8963" width="22.5703125" style="52" customWidth="1"/>
    <col min="8964" max="8964" width="3" style="52" customWidth="1"/>
    <col min="8965" max="8965" width="4.85546875" style="52" customWidth="1"/>
    <col min="8966" max="8966" width="15.42578125" style="52" bestFit="1" customWidth="1"/>
    <col min="8967" max="8967" width="11.7109375" style="52" bestFit="1" customWidth="1"/>
    <col min="8968" max="8968" width="13.42578125" style="52" bestFit="1" customWidth="1"/>
    <col min="8969" max="8969" width="15.85546875" style="52" bestFit="1" customWidth="1"/>
    <col min="8970" max="8971" width="14.85546875" style="52" bestFit="1" customWidth="1"/>
    <col min="8972" max="8974" width="14.85546875" style="52" customWidth="1"/>
    <col min="8975" max="8975" width="3.42578125" style="52" customWidth="1"/>
    <col min="8976" max="9216" width="9.140625" style="52"/>
    <col min="9217" max="9217" width="3.7109375" style="52" customWidth="1"/>
    <col min="9218" max="9218" width="18.85546875" style="52" bestFit="1" customWidth="1"/>
    <col min="9219" max="9219" width="22.5703125" style="52" customWidth="1"/>
    <col min="9220" max="9220" width="3" style="52" customWidth="1"/>
    <col min="9221" max="9221" width="4.85546875" style="52" customWidth="1"/>
    <col min="9222" max="9222" width="15.42578125" style="52" bestFit="1" customWidth="1"/>
    <col min="9223" max="9223" width="11.7109375" style="52" bestFit="1" customWidth="1"/>
    <col min="9224" max="9224" width="13.42578125" style="52" bestFit="1" customWidth="1"/>
    <col min="9225" max="9225" width="15.85546875" style="52" bestFit="1" customWidth="1"/>
    <col min="9226" max="9227" width="14.85546875" style="52" bestFit="1" customWidth="1"/>
    <col min="9228" max="9230" width="14.85546875" style="52" customWidth="1"/>
    <col min="9231" max="9231" width="3.42578125" style="52" customWidth="1"/>
    <col min="9232" max="9472" width="9.140625" style="52"/>
    <col min="9473" max="9473" width="3.7109375" style="52" customWidth="1"/>
    <col min="9474" max="9474" width="18.85546875" style="52" bestFit="1" customWidth="1"/>
    <col min="9475" max="9475" width="22.5703125" style="52" customWidth="1"/>
    <col min="9476" max="9476" width="3" style="52" customWidth="1"/>
    <col min="9477" max="9477" width="4.85546875" style="52" customWidth="1"/>
    <col min="9478" max="9478" width="15.42578125" style="52" bestFit="1" customWidth="1"/>
    <col min="9479" max="9479" width="11.7109375" style="52" bestFit="1" customWidth="1"/>
    <col min="9480" max="9480" width="13.42578125" style="52" bestFit="1" customWidth="1"/>
    <col min="9481" max="9481" width="15.85546875" style="52" bestFit="1" customWidth="1"/>
    <col min="9482" max="9483" width="14.85546875" style="52" bestFit="1" customWidth="1"/>
    <col min="9484" max="9486" width="14.85546875" style="52" customWidth="1"/>
    <col min="9487" max="9487" width="3.42578125" style="52" customWidth="1"/>
    <col min="9488" max="9728" width="9.140625" style="52"/>
    <col min="9729" max="9729" width="3.7109375" style="52" customWidth="1"/>
    <col min="9730" max="9730" width="18.85546875" style="52" bestFit="1" customWidth="1"/>
    <col min="9731" max="9731" width="22.5703125" style="52" customWidth="1"/>
    <col min="9732" max="9732" width="3" style="52" customWidth="1"/>
    <col min="9733" max="9733" width="4.85546875" style="52" customWidth="1"/>
    <col min="9734" max="9734" width="15.42578125" style="52" bestFit="1" customWidth="1"/>
    <col min="9735" max="9735" width="11.7109375" style="52" bestFit="1" customWidth="1"/>
    <col min="9736" max="9736" width="13.42578125" style="52" bestFit="1" customWidth="1"/>
    <col min="9737" max="9737" width="15.85546875" style="52" bestFit="1" customWidth="1"/>
    <col min="9738" max="9739" width="14.85546875" style="52" bestFit="1" customWidth="1"/>
    <col min="9740" max="9742" width="14.85546875" style="52" customWidth="1"/>
    <col min="9743" max="9743" width="3.42578125" style="52" customWidth="1"/>
    <col min="9744" max="9984" width="9.140625" style="52"/>
    <col min="9985" max="9985" width="3.7109375" style="52" customWidth="1"/>
    <col min="9986" max="9986" width="18.85546875" style="52" bestFit="1" customWidth="1"/>
    <col min="9987" max="9987" width="22.5703125" style="52" customWidth="1"/>
    <col min="9988" max="9988" width="3" style="52" customWidth="1"/>
    <col min="9989" max="9989" width="4.85546875" style="52" customWidth="1"/>
    <col min="9990" max="9990" width="15.42578125" style="52" bestFit="1" customWidth="1"/>
    <col min="9991" max="9991" width="11.7109375" style="52" bestFit="1" customWidth="1"/>
    <col min="9992" max="9992" width="13.42578125" style="52" bestFit="1" customWidth="1"/>
    <col min="9993" max="9993" width="15.85546875" style="52" bestFit="1" customWidth="1"/>
    <col min="9994" max="9995" width="14.85546875" style="52" bestFit="1" customWidth="1"/>
    <col min="9996" max="9998" width="14.85546875" style="52" customWidth="1"/>
    <col min="9999" max="9999" width="3.42578125" style="52" customWidth="1"/>
    <col min="10000" max="10240" width="9.140625" style="52"/>
    <col min="10241" max="10241" width="3.7109375" style="52" customWidth="1"/>
    <col min="10242" max="10242" width="18.85546875" style="52" bestFit="1" customWidth="1"/>
    <col min="10243" max="10243" width="22.5703125" style="52" customWidth="1"/>
    <col min="10244" max="10244" width="3" style="52" customWidth="1"/>
    <col min="10245" max="10245" width="4.85546875" style="52" customWidth="1"/>
    <col min="10246" max="10246" width="15.42578125" style="52" bestFit="1" customWidth="1"/>
    <col min="10247" max="10247" width="11.7109375" style="52" bestFit="1" customWidth="1"/>
    <col min="10248" max="10248" width="13.42578125" style="52" bestFit="1" customWidth="1"/>
    <col min="10249" max="10249" width="15.85546875" style="52" bestFit="1" customWidth="1"/>
    <col min="10250" max="10251" width="14.85546875" style="52" bestFit="1" customWidth="1"/>
    <col min="10252" max="10254" width="14.85546875" style="52" customWidth="1"/>
    <col min="10255" max="10255" width="3.42578125" style="52" customWidth="1"/>
    <col min="10256" max="10496" width="9.140625" style="52"/>
    <col min="10497" max="10497" width="3.7109375" style="52" customWidth="1"/>
    <col min="10498" max="10498" width="18.85546875" style="52" bestFit="1" customWidth="1"/>
    <col min="10499" max="10499" width="22.5703125" style="52" customWidth="1"/>
    <col min="10500" max="10500" width="3" style="52" customWidth="1"/>
    <col min="10501" max="10501" width="4.85546875" style="52" customWidth="1"/>
    <col min="10502" max="10502" width="15.42578125" style="52" bestFit="1" customWidth="1"/>
    <col min="10503" max="10503" width="11.7109375" style="52" bestFit="1" customWidth="1"/>
    <col min="10504" max="10504" width="13.42578125" style="52" bestFit="1" customWidth="1"/>
    <col min="10505" max="10505" width="15.85546875" style="52" bestFit="1" customWidth="1"/>
    <col min="10506" max="10507" width="14.85546875" style="52" bestFit="1" customWidth="1"/>
    <col min="10508" max="10510" width="14.85546875" style="52" customWidth="1"/>
    <col min="10511" max="10511" width="3.42578125" style="52" customWidth="1"/>
    <col min="10512" max="10752" width="9.140625" style="52"/>
    <col min="10753" max="10753" width="3.7109375" style="52" customWidth="1"/>
    <col min="10754" max="10754" width="18.85546875" style="52" bestFit="1" customWidth="1"/>
    <col min="10755" max="10755" width="22.5703125" style="52" customWidth="1"/>
    <col min="10756" max="10756" width="3" style="52" customWidth="1"/>
    <col min="10757" max="10757" width="4.85546875" style="52" customWidth="1"/>
    <col min="10758" max="10758" width="15.42578125" style="52" bestFit="1" customWidth="1"/>
    <col min="10759" max="10759" width="11.7109375" style="52" bestFit="1" customWidth="1"/>
    <col min="10760" max="10760" width="13.42578125" style="52" bestFit="1" customWidth="1"/>
    <col min="10761" max="10761" width="15.85546875" style="52" bestFit="1" customWidth="1"/>
    <col min="10762" max="10763" width="14.85546875" style="52" bestFit="1" customWidth="1"/>
    <col min="10764" max="10766" width="14.85546875" style="52" customWidth="1"/>
    <col min="10767" max="10767" width="3.42578125" style="52" customWidth="1"/>
    <col min="10768" max="11008" width="9.140625" style="52"/>
    <col min="11009" max="11009" width="3.7109375" style="52" customWidth="1"/>
    <col min="11010" max="11010" width="18.85546875" style="52" bestFit="1" customWidth="1"/>
    <col min="11011" max="11011" width="22.5703125" style="52" customWidth="1"/>
    <col min="11012" max="11012" width="3" style="52" customWidth="1"/>
    <col min="11013" max="11013" width="4.85546875" style="52" customWidth="1"/>
    <col min="11014" max="11014" width="15.42578125" style="52" bestFit="1" customWidth="1"/>
    <col min="11015" max="11015" width="11.7109375" style="52" bestFit="1" customWidth="1"/>
    <col min="11016" max="11016" width="13.42578125" style="52" bestFit="1" customWidth="1"/>
    <col min="11017" max="11017" width="15.85546875" style="52" bestFit="1" customWidth="1"/>
    <col min="11018" max="11019" width="14.85546875" style="52" bestFit="1" customWidth="1"/>
    <col min="11020" max="11022" width="14.85546875" style="52" customWidth="1"/>
    <col min="11023" max="11023" width="3.42578125" style="52" customWidth="1"/>
    <col min="11024" max="11264" width="9.140625" style="52"/>
    <col min="11265" max="11265" width="3.7109375" style="52" customWidth="1"/>
    <col min="11266" max="11266" width="18.85546875" style="52" bestFit="1" customWidth="1"/>
    <col min="11267" max="11267" width="22.5703125" style="52" customWidth="1"/>
    <col min="11268" max="11268" width="3" style="52" customWidth="1"/>
    <col min="11269" max="11269" width="4.85546875" style="52" customWidth="1"/>
    <col min="11270" max="11270" width="15.42578125" style="52" bestFit="1" customWidth="1"/>
    <col min="11271" max="11271" width="11.7109375" style="52" bestFit="1" customWidth="1"/>
    <col min="11272" max="11272" width="13.42578125" style="52" bestFit="1" customWidth="1"/>
    <col min="11273" max="11273" width="15.85546875" style="52" bestFit="1" customWidth="1"/>
    <col min="11274" max="11275" width="14.85546875" style="52" bestFit="1" customWidth="1"/>
    <col min="11276" max="11278" width="14.85546875" style="52" customWidth="1"/>
    <col min="11279" max="11279" width="3.42578125" style="52" customWidth="1"/>
    <col min="11280" max="11520" width="9.140625" style="52"/>
    <col min="11521" max="11521" width="3.7109375" style="52" customWidth="1"/>
    <col min="11522" max="11522" width="18.85546875" style="52" bestFit="1" customWidth="1"/>
    <col min="11523" max="11523" width="22.5703125" style="52" customWidth="1"/>
    <col min="11524" max="11524" width="3" style="52" customWidth="1"/>
    <col min="11525" max="11525" width="4.85546875" style="52" customWidth="1"/>
    <col min="11526" max="11526" width="15.42578125" style="52" bestFit="1" customWidth="1"/>
    <col min="11527" max="11527" width="11.7109375" style="52" bestFit="1" customWidth="1"/>
    <col min="11528" max="11528" width="13.42578125" style="52" bestFit="1" customWidth="1"/>
    <col min="11529" max="11529" width="15.85546875" style="52" bestFit="1" customWidth="1"/>
    <col min="11530" max="11531" width="14.85546875" style="52" bestFit="1" customWidth="1"/>
    <col min="11532" max="11534" width="14.85546875" style="52" customWidth="1"/>
    <col min="11535" max="11535" width="3.42578125" style="52" customWidth="1"/>
    <col min="11536" max="11776" width="9.140625" style="52"/>
    <col min="11777" max="11777" width="3.7109375" style="52" customWidth="1"/>
    <col min="11778" max="11778" width="18.85546875" style="52" bestFit="1" customWidth="1"/>
    <col min="11779" max="11779" width="22.5703125" style="52" customWidth="1"/>
    <col min="11780" max="11780" width="3" style="52" customWidth="1"/>
    <col min="11781" max="11781" width="4.85546875" style="52" customWidth="1"/>
    <col min="11782" max="11782" width="15.42578125" style="52" bestFit="1" customWidth="1"/>
    <col min="11783" max="11783" width="11.7109375" style="52" bestFit="1" customWidth="1"/>
    <col min="11784" max="11784" width="13.42578125" style="52" bestFit="1" customWidth="1"/>
    <col min="11785" max="11785" width="15.85546875" style="52" bestFit="1" customWidth="1"/>
    <col min="11786" max="11787" width="14.85546875" style="52" bestFit="1" customWidth="1"/>
    <col min="11788" max="11790" width="14.85546875" style="52" customWidth="1"/>
    <col min="11791" max="11791" width="3.42578125" style="52" customWidth="1"/>
    <col min="11792" max="12032" width="9.140625" style="52"/>
    <col min="12033" max="12033" width="3.7109375" style="52" customWidth="1"/>
    <col min="12034" max="12034" width="18.85546875" style="52" bestFit="1" customWidth="1"/>
    <col min="12035" max="12035" width="22.5703125" style="52" customWidth="1"/>
    <col min="12036" max="12036" width="3" style="52" customWidth="1"/>
    <col min="12037" max="12037" width="4.85546875" style="52" customWidth="1"/>
    <col min="12038" max="12038" width="15.42578125" style="52" bestFit="1" customWidth="1"/>
    <col min="12039" max="12039" width="11.7109375" style="52" bestFit="1" customWidth="1"/>
    <col min="12040" max="12040" width="13.42578125" style="52" bestFit="1" customWidth="1"/>
    <col min="12041" max="12041" width="15.85546875" style="52" bestFit="1" customWidth="1"/>
    <col min="12042" max="12043" width="14.85546875" style="52" bestFit="1" customWidth="1"/>
    <col min="12044" max="12046" width="14.85546875" style="52" customWidth="1"/>
    <col min="12047" max="12047" width="3.42578125" style="52" customWidth="1"/>
    <col min="12048" max="12288" width="9.140625" style="52"/>
    <col min="12289" max="12289" width="3.7109375" style="52" customWidth="1"/>
    <col min="12290" max="12290" width="18.85546875" style="52" bestFit="1" customWidth="1"/>
    <col min="12291" max="12291" width="22.5703125" style="52" customWidth="1"/>
    <col min="12292" max="12292" width="3" style="52" customWidth="1"/>
    <col min="12293" max="12293" width="4.85546875" style="52" customWidth="1"/>
    <col min="12294" max="12294" width="15.42578125" style="52" bestFit="1" customWidth="1"/>
    <col min="12295" max="12295" width="11.7109375" style="52" bestFit="1" customWidth="1"/>
    <col min="12296" max="12296" width="13.42578125" style="52" bestFit="1" customWidth="1"/>
    <col min="12297" max="12297" width="15.85546875" style="52" bestFit="1" customWidth="1"/>
    <col min="12298" max="12299" width="14.85546875" style="52" bestFit="1" customWidth="1"/>
    <col min="12300" max="12302" width="14.85546875" style="52" customWidth="1"/>
    <col min="12303" max="12303" width="3.42578125" style="52" customWidth="1"/>
    <col min="12304" max="12544" width="9.140625" style="52"/>
    <col min="12545" max="12545" width="3.7109375" style="52" customWidth="1"/>
    <col min="12546" max="12546" width="18.85546875" style="52" bestFit="1" customWidth="1"/>
    <col min="12547" max="12547" width="22.5703125" style="52" customWidth="1"/>
    <col min="12548" max="12548" width="3" style="52" customWidth="1"/>
    <col min="12549" max="12549" width="4.85546875" style="52" customWidth="1"/>
    <col min="12550" max="12550" width="15.42578125" style="52" bestFit="1" customWidth="1"/>
    <col min="12551" max="12551" width="11.7109375" style="52" bestFit="1" customWidth="1"/>
    <col min="12552" max="12552" width="13.42578125" style="52" bestFit="1" customWidth="1"/>
    <col min="12553" max="12553" width="15.85546875" style="52" bestFit="1" customWidth="1"/>
    <col min="12554" max="12555" width="14.85546875" style="52" bestFit="1" customWidth="1"/>
    <col min="12556" max="12558" width="14.85546875" style="52" customWidth="1"/>
    <col min="12559" max="12559" width="3.42578125" style="52" customWidth="1"/>
    <col min="12560" max="12800" width="9.140625" style="52"/>
    <col min="12801" max="12801" width="3.7109375" style="52" customWidth="1"/>
    <col min="12802" max="12802" width="18.85546875" style="52" bestFit="1" customWidth="1"/>
    <col min="12803" max="12803" width="22.5703125" style="52" customWidth="1"/>
    <col min="12804" max="12804" width="3" style="52" customWidth="1"/>
    <col min="12805" max="12805" width="4.85546875" style="52" customWidth="1"/>
    <col min="12806" max="12806" width="15.42578125" style="52" bestFit="1" customWidth="1"/>
    <col min="12807" max="12807" width="11.7109375" style="52" bestFit="1" customWidth="1"/>
    <col min="12808" max="12808" width="13.42578125" style="52" bestFit="1" customWidth="1"/>
    <col min="12809" max="12809" width="15.85546875" style="52" bestFit="1" customWidth="1"/>
    <col min="12810" max="12811" width="14.85546875" style="52" bestFit="1" customWidth="1"/>
    <col min="12812" max="12814" width="14.85546875" style="52" customWidth="1"/>
    <col min="12815" max="12815" width="3.42578125" style="52" customWidth="1"/>
    <col min="12816" max="13056" width="9.140625" style="52"/>
    <col min="13057" max="13057" width="3.7109375" style="52" customWidth="1"/>
    <col min="13058" max="13058" width="18.85546875" style="52" bestFit="1" customWidth="1"/>
    <col min="13059" max="13059" width="22.5703125" style="52" customWidth="1"/>
    <col min="13060" max="13060" width="3" style="52" customWidth="1"/>
    <col min="13061" max="13061" width="4.85546875" style="52" customWidth="1"/>
    <col min="13062" max="13062" width="15.42578125" style="52" bestFit="1" customWidth="1"/>
    <col min="13063" max="13063" width="11.7109375" style="52" bestFit="1" customWidth="1"/>
    <col min="13064" max="13064" width="13.42578125" style="52" bestFit="1" customWidth="1"/>
    <col min="13065" max="13065" width="15.85546875" style="52" bestFit="1" customWidth="1"/>
    <col min="13066" max="13067" width="14.85546875" style="52" bestFit="1" customWidth="1"/>
    <col min="13068" max="13070" width="14.85546875" style="52" customWidth="1"/>
    <col min="13071" max="13071" width="3.42578125" style="52" customWidth="1"/>
    <col min="13072" max="13312" width="9.140625" style="52"/>
    <col min="13313" max="13313" width="3.7109375" style="52" customWidth="1"/>
    <col min="13314" max="13314" width="18.85546875" style="52" bestFit="1" customWidth="1"/>
    <col min="13315" max="13315" width="22.5703125" style="52" customWidth="1"/>
    <col min="13316" max="13316" width="3" style="52" customWidth="1"/>
    <col min="13317" max="13317" width="4.85546875" style="52" customWidth="1"/>
    <col min="13318" max="13318" width="15.42578125" style="52" bestFit="1" customWidth="1"/>
    <col min="13319" max="13319" width="11.7109375" style="52" bestFit="1" customWidth="1"/>
    <col min="13320" max="13320" width="13.42578125" style="52" bestFit="1" customWidth="1"/>
    <col min="13321" max="13321" width="15.85546875" style="52" bestFit="1" customWidth="1"/>
    <col min="13322" max="13323" width="14.85546875" style="52" bestFit="1" customWidth="1"/>
    <col min="13324" max="13326" width="14.85546875" style="52" customWidth="1"/>
    <col min="13327" max="13327" width="3.42578125" style="52" customWidth="1"/>
    <col min="13328" max="13568" width="9.140625" style="52"/>
    <col min="13569" max="13569" width="3.7109375" style="52" customWidth="1"/>
    <col min="13570" max="13570" width="18.85546875" style="52" bestFit="1" customWidth="1"/>
    <col min="13571" max="13571" width="22.5703125" style="52" customWidth="1"/>
    <col min="13572" max="13572" width="3" style="52" customWidth="1"/>
    <col min="13573" max="13573" width="4.85546875" style="52" customWidth="1"/>
    <col min="13574" max="13574" width="15.42578125" style="52" bestFit="1" customWidth="1"/>
    <col min="13575" max="13575" width="11.7109375" style="52" bestFit="1" customWidth="1"/>
    <col min="13576" max="13576" width="13.42578125" style="52" bestFit="1" customWidth="1"/>
    <col min="13577" max="13577" width="15.85546875" style="52" bestFit="1" customWidth="1"/>
    <col min="13578" max="13579" width="14.85546875" style="52" bestFit="1" customWidth="1"/>
    <col min="13580" max="13582" width="14.85546875" style="52" customWidth="1"/>
    <col min="13583" max="13583" width="3.42578125" style="52" customWidth="1"/>
    <col min="13584" max="13824" width="9.140625" style="52"/>
    <col min="13825" max="13825" width="3.7109375" style="52" customWidth="1"/>
    <col min="13826" max="13826" width="18.85546875" style="52" bestFit="1" customWidth="1"/>
    <col min="13827" max="13827" width="22.5703125" style="52" customWidth="1"/>
    <col min="13828" max="13828" width="3" style="52" customWidth="1"/>
    <col min="13829" max="13829" width="4.85546875" style="52" customWidth="1"/>
    <col min="13830" max="13830" width="15.42578125" style="52" bestFit="1" customWidth="1"/>
    <col min="13831" max="13831" width="11.7109375" style="52" bestFit="1" customWidth="1"/>
    <col min="13832" max="13832" width="13.42578125" style="52" bestFit="1" customWidth="1"/>
    <col min="13833" max="13833" width="15.85546875" style="52" bestFit="1" customWidth="1"/>
    <col min="13834" max="13835" width="14.85546875" style="52" bestFit="1" customWidth="1"/>
    <col min="13836" max="13838" width="14.85546875" style="52" customWidth="1"/>
    <col min="13839" max="13839" width="3.42578125" style="52" customWidth="1"/>
    <col min="13840" max="14080" width="9.140625" style="52"/>
    <col min="14081" max="14081" width="3.7109375" style="52" customWidth="1"/>
    <col min="14082" max="14082" width="18.85546875" style="52" bestFit="1" customWidth="1"/>
    <col min="14083" max="14083" width="22.5703125" style="52" customWidth="1"/>
    <col min="14084" max="14084" width="3" style="52" customWidth="1"/>
    <col min="14085" max="14085" width="4.85546875" style="52" customWidth="1"/>
    <col min="14086" max="14086" width="15.42578125" style="52" bestFit="1" customWidth="1"/>
    <col min="14087" max="14087" width="11.7109375" style="52" bestFit="1" customWidth="1"/>
    <col min="14088" max="14088" width="13.42578125" style="52" bestFit="1" customWidth="1"/>
    <col min="14089" max="14089" width="15.85546875" style="52" bestFit="1" customWidth="1"/>
    <col min="14090" max="14091" width="14.85546875" style="52" bestFit="1" customWidth="1"/>
    <col min="14092" max="14094" width="14.85546875" style="52" customWidth="1"/>
    <col min="14095" max="14095" width="3.42578125" style="52" customWidth="1"/>
    <col min="14096" max="14336" width="9.140625" style="52"/>
    <col min="14337" max="14337" width="3.7109375" style="52" customWidth="1"/>
    <col min="14338" max="14338" width="18.85546875" style="52" bestFit="1" customWidth="1"/>
    <col min="14339" max="14339" width="22.5703125" style="52" customWidth="1"/>
    <col min="14340" max="14340" width="3" style="52" customWidth="1"/>
    <col min="14341" max="14341" width="4.85546875" style="52" customWidth="1"/>
    <col min="14342" max="14342" width="15.42578125" style="52" bestFit="1" customWidth="1"/>
    <col min="14343" max="14343" width="11.7109375" style="52" bestFit="1" customWidth="1"/>
    <col min="14344" max="14344" width="13.42578125" style="52" bestFit="1" customWidth="1"/>
    <col min="14345" max="14345" width="15.85546875" style="52" bestFit="1" customWidth="1"/>
    <col min="14346" max="14347" width="14.85546875" style="52" bestFit="1" customWidth="1"/>
    <col min="14348" max="14350" width="14.85546875" style="52" customWidth="1"/>
    <col min="14351" max="14351" width="3.42578125" style="52" customWidth="1"/>
    <col min="14352" max="14592" width="9.140625" style="52"/>
    <col min="14593" max="14593" width="3.7109375" style="52" customWidth="1"/>
    <col min="14594" max="14594" width="18.85546875" style="52" bestFit="1" customWidth="1"/>
    <col min="14595" max="14595" width="22.5703125" style="52" customWidth="1"/>
    <col min="14596" max="14596" width="3" style="52" customWidth="1"/>
    <col min="14597" max="14597" width="4.85546875" style="52" customWidth="1"/>
    <col min="14598" max="14598" width="15.42578125" style="52" bestFit="1" customWidth="1"/>
    <col min="14599" max="14599" width="11.7109375" style="52" bestFit="1" customWidth="1"/>
    <col min="14600" max="14600" width="13.42578125" style="52" bestFit="1" customWidth="1"/>
    <col min="14601" max="14601" width="15.85546875" style="52" bestFit="1" customWidth="1"/>
    <col min="14602" max="14603" width="14.85546875" style="52" bestFit="1" customWidth="1"/>
    <col min="14604" max="14606" width="14.85546875" style="52" customWidth="1"/>
    <col min="14607" max="14607" width="3.42578125" style="52" customWidth="1"/>
    <col min="14608" max="14848" width="9.140625" style="52"/>
    <col min="14849" max="14849" width="3.7109375" style="52" customWidth="1"/>
    <col min="14850" max="14850" width="18.85546875" style="52" bestFit="1" customWidth="1"/>
    <col min="14851" max="14851" width="22.5703125" style="52" customWidth="1"/>
    <col min="14852" max="14852" width="3" style="52" customWidth="1"/>
    <col min="14853" max="14853" width="4.85546875" style="52" customWidth="1"/>
    <col min="14854" max="14854" width="15.42578125" style="52" bestFit="1" customWidth="1"/>
    <col min="14855" max="14855" width="11.7109375" style="52" bestFit="1" customWidth="1"/>
    <col min="14856" max="14856" width="13.42578125" style="52" bestFit="1" customWidth="1"/>
    <col min="14857" max="14857" width="15.85546875" style="52" bestFit="1" customWidth="1"/>
    <col min="14858" max="14859" width="14.85546875" style="52" bestFit="1" customWidth="1"/>
    <col min="14860" max="14862" width="14.85546875" style="52" customWidth="1"/>
    <col min="14863" max="14863" width="3.42578125" style="52" customWidth="1"/>
    <col min="14864" max="15104" width="9.140625" style="52"/>
    <col min="15105" max="15105" width="3.7109375" style="52" customWidth="1"/>
    <col min="15106" max="15106" width="18.85546875" style="52" bestFit="1" customWidth="1"/>
    <col min="15107" max="15107" width="22.5703125" style="52" customWidth="1"/>
    <col min="15108" max="15108" width="3" style="52" customWidth="1"/>
    <col min="15109" max="15109" width="4.85546875" style="52" customWidth="1"/>
    <col min="15110" max="15110" width="15.42578125" style="52" bestFit="1" customWidth="1"/>
    <col min="15111" max="15111" width="11.7109375" style="52" bestFit="1" customWidth="1"/>
    <col min="15112" max="15112" width="13.42578125" style="52" bestFit="1" customWidth="1"/>
    <col min="15113" max="15113" width="15.85546875" style="52" bestFit="1" customWidth="1"/>
    <col min="15114" max="15115" width="14.85546875" style="52" bestFit="1" customWidth="1"/>
    <col min="15116" max="15118" width="14.85546875" style="52" customWidth="1"/>
    <col min="15119" max="15119" width="3.42578125" style="52" customWidth="1"/>
    <col min="15120" max="15360" width="9.140625" style="52"/>
    <col min="15361" max="15361" width="3.7109375" style="52" customWidth="1"/>
    <col min="15362" max="15362" width="18.85546875" style="52" bestFit="1" customWidth="1"/>
    <col min="15363" max="15363" width="22.5703125" style="52" customWidth="1"/>
    <col min="15364" max="15364" width="3" style="52" customWidth="1"/>
    <col min="15365" max="15365" width="4.85546875" style="52" customWidth="1"/>
    <col min="15366" max="15366" width="15.42578125" style="52" bestFit="1" customWidth="1"/>
    <col min="15367" max="15367" width="11.7109375" style="52" bestFit="1" customWidth="1"/>
    <col min="15368" max="15368" width="13.42578125" style="52" bestFit="1" customWidth="1"/>
    <col min="15369" max="15369" width="15.85546875" style="52" bestFit="1" customWidth="1"/>
    <col min="15370" max="15371" width="14.85546875" style="52" bestFit="1" customWidth="1"/>
    <col min="15372" max="15374" width="14.85546875" style="52" customWidth="1"/>
    <col min="15375" max="15375" width="3.42578125" style="52" customWidth="1"/>
    <col min="15376" max="15616" width="9.140625" style="52"/>
    <col min="15617" max="15617" width="3.7109375" style="52" customWidth="1"/>
    <col min="15618" max="15618" width="18.85546875" style="52" bestFit="1" customWidth="1"/>
    <col min="15619" max="15619" width="22.5703125" style="52" customWidth="1"/>
    <col min="15620" max="15620" width="3" style="52" customWidth="1"/>
    <col min="15621" max="15621" width="4.85546875" style="52" customWidth="1"/>
    <col min="15622" max="15622" width="15.42578125" style="52" bestFit="1" customWidth="1"/>
    <col min="15623" max="15623" width="11.7109375" style="52" bestFit="1" customWidth="1"/>
    <col min="15624" max="15624" width="13.42578125" style="52" bestFit="1" customWidth="1"/>
    <col min="15625" max="15625" width="15.85546875" style="52" bestFit="1" customWidth="1"/>
    <col min="15626" max="15627" width="14.85546875" style="52" bestFit="1" customWidth="1"/>
    <col min="15628" max="15630" width="14.85546875" style="52" customWidth="1"/>
    <col min="15631" max="15631" width="3.42578125" style="52" customWidth="1"/>
    <col min="15632" max="15872" width="9.140625" style="52"/>
    <col min="15873" max="15873" width="3.7109375" style="52" customWidth="1"/>
    <col min="15874" max="15874" width="18.85546875" style="52" bestFit="1" customWidth="1"/>
    <col min="15875" max="15875" width="22.5703125" style="52" customWidth="1"/>
    <col min="15876" max="15876" width="3" style="52" customWidth="1"/>
    <col min="15877" max="15877" width="4.85546875" style="52" customWidth="1"/>
    <col min="15878" max="15878" width="15.42578125" style="52" bestFit="1" customWidth="1"/>
    <col min="15879" max="15879" width="11.7109375" style="52" bestFit="1" customWidth="1"/>
    <col min="15880" max="15880" width="13.42578125" style="52" bestFit="1" customWidth="1"/>
    <col min="15881" max="15881" width="15.85546875" style="52" bestFit="1" customWidth="1"/>
    <col min="15882" max="15883" width="14.85546875" style="52" bestFit="1" customWidth="1"/>
    <col min="15884" max="15886" width="14.85546875" style="52" customWidth="1"/>
    <col min="15887" max="15887" width="3.42578125" style="52" customWidth="1"/>
    <col min="15888" max="16128" width="9.140625" style="52"/>
    <col min="16129" max="16129" width="3.7109375" style="52" customWidth="1"/>
    <col min="16130" max="16130" width="18.85546875" style="52" bestFit="1" customWidth="1"/>
    <col min="16131" max="16131" width="22.5703125" style="52" customWidth="1"/>
    <col min="16132" max="16132" width="3" style="52" customWidth="1"/>
    <col min="16133" max="16133" width="4.85546875" style="52" customWidth="1"/>
    <col min="16134" max="16134" width="15.42578125" style="52" bestFit="1" customWidth="1"/>
    <col min="16135" max="16135" width="11.7109375" style="52" bestFit="1" customWidth="1"/>
    <col min="16136" max="16136" width="13.42578125" style="52" bestFit="1" customWidth="1"/>
    <col min="16137" max="16137" width="15.85546875" style="52" bestFit="1" customWidth="1"/>
    <col min="16138" max="16139" width="14.85546875" style="52" bestFit="1" customWidth="1"/>
    <col min="16140" max="16142" width="14.85546875" style="52" customWidth="1"/>
    <col min="16143" max="16143" width="3.42578125" style="52" customWidth="1"/>
    <col min="16144" max="16384" width="9.140625" style="52"/>
  </cols>
  <sheetData>
    <row r="1" spans="2:22" ht="13.5" thickBot="1" x14ac:dyDescent="0.25"/>
    <row r="2" spans="2:22" ht="39" x14ac:dyDescent="0.25">
      <c r="B2" s="103" t="s">
        <v>50</v>
      </c>
      <c r="C2" s="77"/>
      <c r="D2" s="89"/>
      <c r="F2" s="103" t="s">
        <v>16</v>
      </c>
      <c r="G2" s="42" t="s">
        <v>101</v>
      </c>
      <c r="H2" s="42" t="s">
        <v>154</v>
      </c>
      <c r="I2" s="42" t="s">
        <v>88</v>
      </c>
      <c r="J2" s="42" t="s">
        <v>83</v>
      </c>
      <c r="K2" s="42" t="s">
        <v>163</v>
      </c>
      <c r="L2" s="28" t="s">
        <v>119</v>
      </c>
      <c r="M2" s="28" t="s">
        <v>94</v>
      </c>
      <c r="N2" s="28" t="s">
        <v>236</v>
      </c>
      <c r="O2" s="89"/>
    </row>
    <row r="3" spans="2:22" x14ac:dyDescent="0.2">
      <c r="B3" s="41" t="s">
        <v>99</v>
      </c>
      <c r="C3" s="107" t="s">
        <v>138</v>
      </c>
      <c r="D3" s="66"/>
      <c r="F3" s="41" t="s">
        <v>184</v>
      </c>
      <c r="G3" s="107"/>
      <c r="H3" s="107"/>
      <c r="I3" s="107"/>
      <c r="J3" s="107"/>
      <c r="K3" s="107"/>
      <c r="L3" s="107"/>
      <c r="M3" s="107"/>
      <c r="N3" s="107"/>
      <c r="O3" s="66"/>
      <c r="S3" s="52" t="s">
        <v>65</v>
      </c>
      <c r="T3" s="52" t="s">
        <v>75</v>
      </c>
      <c r="U3" s="52" t="b">
        <v>1</v>
      </c>
      <c r="V3" s="52" t="s">
        <v>203</v>
      </c>
    </row>
    <row r="4" spans="2:22" x14ac:dyDescent="0.2">
      <c r="B4" s="41" t="s">
        <v>141</v>
      </c>
      <c r="C4" s="94" t="s">
        <v>179</v>
      </c>
      <c r="D4" s="66"/>
      <c r="F4" s="41" t="s">
        <v>199</v>
      </c>
      <c r="G4" s="107"/>
      <c r="H4" s="107"/>
      <c r="I4" s="107"/>
      <c r="J4" s="107"/>
      <c r="K4" s="107"/>
      <c r="L4" s="107"/>
      <c r="M4" s="107"/>
      <c r="N4" s="107"/>
      <c r="O4" s="66"/>
      <c r="S4" s="52" t="s">
        <v>108</v>
      </c>
      <c r="T4" s="52" t="s">
        <v>157</v>
      </c>
      <c r="U4" s="52" t="b">
        <v>0</v>
      </c>
      <c r="V4" s="52" t="s">
        <v>35</v>
      </c>
    </row>
    <row r="5" spans="2:22" x14ac:dyDescent="0.2">
      <c r="B5" s="41" t="s">
        <v>154</v>
      </c>
      <c r="C5" s="107"/>
      <c r="D5" s="66"/>
      <c r="F5" s="41" t="s">
        <v>217</v>
      </c>
      <c r="G5" s="107"/>
      <c r="H5" s="107"/>
      <c r="I5" s="107"/>
      <c r="J5" s="107"/>
      <c r="K5" s="107"/>
      <c r="L5" s="107"/>
      <c r="M5" s="107"/>
      <c r="N5" s="107"/>
      <c r="O5" s="66"/>
      <c r="S5" s="52" t="s">
        <v>142</v>
      </c>
      <c r="T5" s="52" t="s">
        <v>45</v>
      </c>
      <c r="V5" s="52" t="s">
        <v>183</v>
      </c>
    </row>
    <row r="6" spans="2:22" x14ac:dyDescent="0.2">
      <c r="B6" s="41" t="s">
        <v>88</v>
      </c>
      <c r="C6" s="71" t="s">
        <v>145</v>
      </c>
      <c r="D6" s="66"/>
      <c r="F6" s="41" t="s">
        <v>228</v>
      </c>
      <c r="G6" s="107"/>
      <c r="H6" s="107"/>
      <c r="I6" s="107"/>
      <c r="J6" s="107"/>
      <c r="K6" s="107"/>
      <c r="L6" s="107"/>
      <c r="M6" s="107"/>
      <c r="N6" s="107"/>
      <c r="O6" s="66"/>
      <c r="T6" s="52" t="s">
        <v>190</v>
      </c>
      <c r="V6" s="52" t="s">
        <v>166</v>
      </c>
    </row>
    <row r="7" spans="2:22" x14ac:dyDescent="0.2">
      <c r="B7" s="41" t="s">
        <v>163</v>
      </c>
      <c r="C7" s="107" t="s">
        <v>75</v>
      </c>
      <c r="D7" s="66"/>
      <c r="F7" s="41" t="s">
        <v>66</v>
      </c>
      <c r="G7" s="107"/>
      <c r="H7" s="107"/>
      <c r="I7" s="107"/>
      <c r="J7" s="107"/>
      <c r="K7" s="107"/>
      <c r="L7" s="107"/>
      <c r="M7" s="107"/>
      <c r="N7" s="107"/>
      <c r="O7" s="66"/>
      <c r="P7" s="68"/>
      <c r="Q7" s="68"/>
    </row>
    <row r="8" spans="2:22" x14ac:dyDescent="0.2">
      <c r="B8" s="41" t="s">
        <v>83</v>
      </c>
      <c r="C8" s="107"/>
      <c r="D8" s="66"/>
      <c r="F8" s="41" t="s">
        <v>81</v>
      </c>
      <c r="G8" s="107"/>
      <c r="H8" s="107"/>
      <c r="I8" s="107"/>
      <c r="J8" s="107"/>
      <c r="K8" s="107"/>
      <c r="L8" s="107"/>
      <c r="M8" s="107"/>
      <c r="N8" s="107"/>
      <c r="O8" s="66"/>
      <c r="P8" s="68"/>
      <c r="Q8" s="68"/>
    </row>
    <row r="9" spans="2:22" x14ac:dyDescent="0.2">
      <c r="B9" s="41" t="s">
        <v>206</v>
      </c>
      <c r="C9" s="107" t="b">
        <v>0</v>
      </c>
      <c r="D9" s="66"/>
      <c r="F9" s="41" t="s">
        <v>98</v>
      </c>
      <c r="G9" s="107"/>
      <c r="H9" s="107"/>
      <c r="I9" s="107"/>
      <c r="J9" s="107"/>
      <c r="K9" s="107"/>
      <c r="L9" s="107"/>
      <c r="M9" s="107"/>
      <c r="N9" s="107"/>
      <c r="O9" s="66"/>
    </row>
    <row r="10" spans="2:22" x14ac:dyDescent="0.2">
      <c r="B10" s="41" t="s">
        <v>104</v>
      </c>
      <c r="C10" s="107"/>
      <c r="D10" s="66"/>
      <c r="F10" s="41" t="s">
        <v>111</v>
      </c>
      <c r="G10" s="107"/>
      <c r="H10" s="107"/>
      <c r="I10" s="107"/>
      <c r="J10" s="107"/>
      <c r="K10" s="107"/>
      <c r="L10" s="107"/>
      <c r="M10" s="107"/>
      <c r="N10" s="107"/>
      <c r="O10" s="66"/>
    </row>
    <row r="11" spans="2:22" x14ac:dyDescent="0.2">
      <c r="B11" s="41" t="s">
        <v>96</v>
      </c>
      <c r="C11" s="73" t="s">
        <v>183</v>
      </c>
      <c r="D11" s="66"/>
      <c r="F11" s="41" t="s">
        <v>208</v>
      </c>
      <c r="G11" s="107"/>
      <c r="H11" s="107"/>
      <c r="I11" s="107"/>
      <c r="J11" s="107"/>
      <c r="K11" s="107"/>
      <c r="L11" s="107"/>
      <c r="M11" s="107"/>
      <c r="N11" s="107"/>
      <c r="O11" s="66"/>
    </row>
    <row r="12" spans="2:22" ht="13.5" thickBot="1" x14ac:dyDescent="0.25">
      <c r="B12" s="4"/>
      <c r="C12" s="90"/>
      <c r="D12" s="23"/>
      <c r="F12" s="41" t="s">
        <v>12</v>
      </c>
      <c r="G12" s="107"/>
      <c r="H12" s="107"/>
      <c r="I12" s="107"/>
      <c r="J12" s="107"/>
      <c r="K12" s="107"/>
      <c r="L12" s="107"/>
      <c r="M12" s="107"/>
      <c r="N12" s="107"/>
      <c r="O12" s="66"/>
    </row>
    <row r="13" spans="2:22" ht="13.5" thickBot="1" x14ac:dyDescent="0.25">
      <c r="B13" s="13"/>
      <c r="C13" s="68"/>
      <c r="D13" s="68"/>
      <c r="F13" s="41" t="s">
        <v>90</v>
      </c>
      <c r="G13" s="107"/>
      <c r="H13" s="107"/>
      <c r="I13" s="107"/>
      <c r="J13" s="107"/>
      <c r="K13" s="107"/>
      <c r="L13" s="107"/>
      <c r="M13" s="107"/>
      <c r="N13" s="107"/>
      <c r="O13" s="66"/>
    </row>
    <row r="14" spans="2:22" ht="15.75" x14ac:dyDescent="0.25">
      <c r="B14" s="103" t="s">
        <v>176</v>
      </c>
      <c r="C14" s="77"/>
      <c r="D14" s="89"/>
      <c r="F14" s="41" t="s">
        <v>109</v>
      </c>
      <c r="G14" s="107"/>
      <c r="H14" s="107"/>
      <c r="I14" s="107"/>
      <c r="J14" s="107"/>
      <c r="K14" s="107"/>
      <c r="L14" s="107"/>
      <c r="M14" s="107"/>
      <c r="N14" s="107"/>
      <c r="O14" s="66"/>
    </row>
    <row r="15" spans="2:22" x14ac:dyDescent="0.2">
      <c r="B15" s="41" t="s">
        <v>189</v>
      </c>
      <c r="C15" s="107"/>
      <c r="D15" s="66"/>
      <c r="F15" s="41" t="s">
        <v>125</v>
      </c>
      <c r="G15" s="107"/>
      <c r="H15" s="107"/>
      <c r="I15" s="107"/>
      <c r="J15" s="107"/>
      <c r="K15" s="107"/>
      <c r="L15" s="107"/>
      <c r="M15" s="107"/>
      <c r="N15" s="107"/>
      <c r="O15" s="66"/>
    </row>
    <row r="16" spans="2:22" ht="13.5" thickBot="1" x14ac:dyDescent="0.25">
      <c r="B16" s="67"/>
      <c r="C16" s="90"/>
      <c r="D16" s="23"/>
      <c r="F16" s="41" t="s">
        <v>139</v>
      </c>
      <c r="G16" s="107"/>
      <c r="H16" s="107"/>
      <c r="I16" s="107"/>
      <c r="J16" s="107"/>
      <c r="K16" s="107"/>
      <c r="L16" s="107"/>
      <c r="M16" s="107"/>
      <c r="N16" s="107"/>
      <c r="O16" s="66"/>
    </row>
    <row r="17" spans="2:15" ht="13.5" thickBot="1" x14ac:dyDescent="0.25">
      <c r="B17" s="52"/>
      <c r="F17" s="41" t="s">
        <v>232</v>
      </c>
      <c r="G17" s="107"/>
      <c r="H17" s="107"/>
      <c r="I17" s="107"/>
      <c r="J17" s="107"/>
      <c r="K17" s="107"/>
      <c r="L17" s="107"/>
      <c r="M17" s="107"/>
      <c r="N17" s="107"/>
      <c r="O17" s="66"/>
    </row>
    <row r="18" spans="2:15" ht="15.75" x14ac:dyDescent="0.25">
      <c r="B18" s="103" t="s">
        <v>72</v>
      </c>
      <c r="C18" s="77"/>
      <c r="D18" s="89"/>
      <c r="F18" s="41" t="s">
        <v>8</v>
      </c>
      <c r="G18" s="107"/>
      <c r="H18" s="107"/>
      <c r="I18" s="107"/>
      <c r="J18" s="107"/>
      <c r="K18" s="107"/>
      <c r="L18" s="107"/>
      <c r="M18" s="107"/>
      <c r="N18" s="107"/>
      <c r="O18" s="66"/>
    </row>
    <row r="19" spans="2:15" x14ac:dyDescent="0.2">
      <c r="B19" s="41" t="s">
        <v>213</v>
      </c>
      <c r="C19" s="94" t="s">
        <v>179</v>
      </c>
      <c r="D19" s="66"/>
      <c r="F19" s="41" t="s">
        <v>24</v>
      </c>
      <c r="G19" s="107"/>
      <c r="H19" s="107"/>
      <c r="I19" s="107"/>
      <c r="J19" s="107"/>
      <c r="K19" s="107"/>
      <c r="L19" s="107"/>
      <c r="M19" s="107"/>
      <c r="N19" s="107"/>
      <c r="O19" s="66"/>
    </row>
    <row r="20" spans="2:15" x14ac:dyDescent="0.2">
      <c r="B20" s="41" t="s">
        <v>54</v>
      </c>
      <c r="C20" s="107"/>
      <c r="D20" s="66"/>
      <c r="F20" s="41" t="s">
        <v>43</v>
      </c>
      <c r="G20" s="107"/>
      <c r="H20" s="107"/>
      <c r="I20" s="107"/>
      <c r="J20" s="107"/>
      <c r="K20" s="107"/>
      <c r="L20" s="107"/>
      <c r="M20" s="107"/>
      <c r="N20" s="107"/>
      <c r="O20" s="66"/>
    </row>
    <row r="21" spans="2:15" ht="13.5" thickBot="1" x14ac:dyDescent="0.25">
      <c r="B21" s="41" t="s">
        <v>62</v>
      </c>
      <c r="C21" s="107"/>
      <c r="D21" s="66"/>
      <c r="F21" s="59"/>
      <c r="G21" s="90"/>
      <c r="H21" s="90"/>
      <c r="I21" s="90"/>
      <c r="J21" s="90"/>
      <c r="K21" s="90"/>
      <c r="L21" s="90"/>
      <c r="M21" s="90"/>
      <c r="N21" s="90"/>
      <c r="O21" s="23"/>
    </row>
    <row r="22" spans="2:15" ht="13.5" thickBot="1" x14ac:dyDescent="0.25">
      <c r="B22" s="59"/>
      <c r="C22" s="90"/>
      <c r="D22" s="23"/>
    </row>
    <row r="23" spans="2:15" ht="13.5" thickBot="1" x14ac:dyDescent="0.25">
      <c r="F23" s="109"/>
    </row>
    <row r="24" spans="2:15" ht="15.75" x14ac:dyDescent="0.25">
      <c r="B24" s="103" t="s">
        <v>93</v>
      </c>
      <c r="C24" s="77"/>
      <c r="D24" s="89"/>
    </row>
    <row r="25" spans="2:15" x14ac:dyDescent="0.2">
      <c r="B25" s="41" t="s">
        <v>193</v>
      </c>
      <c r="C25" s="101" t="s">
        <v>28</v>
      </c>
      <c r="D25" s="66"/>
    </row>
    <row r="26" spans="2:15" x14ac:dyDescent="0.2">
      <c r="B26" s="58"/>
      <c r="C26" s="101"/>
      <c r="D26" s="66"/>
    </row>
    <row r="27" spans="2:15" x14ac:dyDescent="0.2">
      <c r="B27" s="58"/>
      <c r="C27" s="101"/>
      <c r="D27" s="66"/>
    </row>
    <row r="28" spans="2:15" x14ac:dyDescent="0.2">
      <c r="B28" s="58"/>
      <c r="C28" s="101"/>
      <c r="D28" s="66"/>
    </row>
    <row r="29" spans="2:15" x14ac:dyDescent="0.2">
      <c r="B29" s="58"/>
      <c r="C29" s="101"/>
      <c r="D29" s="66"/>
    </row>
    <row r="30" spans="2:15" x14ac:dyDescent="0.2">
      <c r="B30" s="58"/>
      <c r="C30" s="101"/>
      <c r="D30" s="66"/>
    </row>
    <row r="31" spans="2:15" x14ac:dyDescent="0.2">
      <c r="B31" s="3"/>
      <c r="C31" s="101"/>
      <c r="D31" s="66"/>
    </row>
    <row r="32" spans="2:15" x14ac:dyDescent="0.2">
      <c r="B32" s="3"/>
      <c r="C32" s="101"/>
      <c r="D32" s="66"/>
    </row>
    <row r="33" spans="2:4" x14ac:dyDescent="0.2">
      <c r="B33" s="3"/>
      <c r="C33" s="101"/>
      <c r="D33" s="66"/>
    </row>
    <row r="34" spans="2:4" x14ac:dyDescent="0.2">
      <c r="B34" s="3"/>
      <c r="C34" s="101"/>
      <c r="D34" s="66"/>
    </row>
    <row r="35" spans="2:4" x14ac:dyDescent="0.2">
      <c r="B35" s="3"/>
      <c r="C35" s="101"/>
      <c r="D35" s="66"/>
    </row>
    <row r="36" spans="2:4" x14ac:dyDescent="0.2">
      <c r="B36" s="3"/>
      <c r="C36" s="101"/>
      <c r="D36" s="66"/>
    </row>
    <row r="37" spans="2:4" x14ac:dyDescent="0.2">
      <c r="B37" s="3"/>
      <c r="C37" s="101"/>
      <c r="D37" s="66"/>
    </row>
    <row r="38" spans="2:4" x14ac:dyDescent="0.2">
      <c r="B38" s="3"/>
      <c r="C38" s="101"/>
      <c r="D38" s="66"/>
    </row>
    <row r="39" spans="2:4" ht="13.5" thickBot="1" x14ac:dyDescent="0.25">
      <c r="B39" s="4"/>
      <c r="C39" s="90"/>
      <c r="D39" s="23"/>
    </row>
    <row r="40" spans="2:4" ht="13.5" thickBot="1" x14ac:dyDescent="0.25"/>
    <row r="41" spans="2:4" ht="15.75" x14ac:dyDescent="0.25">
      <c r="B41" s="103" t="s">
        <v>175</v>
      </c>
      <c r="C41" s="77"/>
      <c r="D41" s="89"/>
    </row>
    <row r="42" spans="2:4" x14ac:dyDescent="0.2">
      <c r="B42" s="41" t="s">
        <v>44</v>
      </c>
      <c r="C42" s="27"/>
      <c r="D42" s="66"/>
    </row>
    <row r="43" spans="2:4" x14ac:dyDescent="0.2">
      <c r="B43" s="41" t="s">
        <v>120</v>
      </c>
      <c r="C43" s="10"/>
      <c r="D43" s="66"/>
    </row>
    <row r="44" spans="2:4" x14ac:dyDescent="0.2">
      <c r="B44" s="41" t="s">
        <v>135</v>
      </c>
      <c r="C44" s="51"/>
      <c r="D44" s="66"/>
    </row>
    <row r="45" spans="2:4" x14ac:dyDescent="0.2">
      <c r="B45" s="41" t="s">
        <v>147</v>
      </c>
      <c r="C45" s="51"/>
      <c r="D45" s="66"/>
    </row>
    <row r="46" spans="2:4" x14ac:dyDescent="0.2">
      <c r="B46" s="41" t="s">
        <v>170</v>
      </c>
      <c r="C46" s="51"/>
      <c r="D46" s="66"/>
    </row>
    <row r="47" spans="2:4" x14ac:dyDescent="0.2">
      <c r="B47" s="41" t="s">
        <v>21</v>
      </c>
      <c r="C47" s="51"/>
      <c r="D47" s="66"/>
    </row>
    <row r="48" spans="2:4" x14ac:dyDescent="0.2">
      <c r="B48" s="41" t="s">
        <v>39</v>
      </c>
      <c r="C48" s="51"/>
      <c r="D48" s="66"/>
    </row>
    <row r="49" spans="1:5" x14ac:dyDescent="0.2">
      <c r="B49" s="41" t="s">
        <v>47</v>
      </c>
      <c r="C49" s="51"/>
      <c r="D49" s="66"/>
    </row>
    <row r="50" spans="1:5" ht="13.5" thickBot="1" x14ac:dyDescent="0.25">
      <c r="B50" s="4"/>
      <c r="C50" s="106"/>
      <c r="D50" s="23"/>
    </row>
    <row r="51" spans="1:5" ht="13.5" thickBot="1" x14ac:dyDescent="0.25">
      <c r="A51" s="55"/>
      <c r="B51" s="93"/>
      <c r="C51" s="55"/>
      <c r="D51" s="55"/>
      <c r="E51" s="55"/>
    </row>
    <row r="52" spans="1:5" ht="15.75" x14ac:dyDescent="0.2">
      <c r="A52" s="55"/>
      <c r="B52" s="8" t="s">
        <v>68</v>
      </c>
      <c r="C52" s="6"/>
      <c r="D52" s="11"/>
      <c r="E52" s="55"/>
    </row>
    <row r="53" spans="1:5" x14ac:dyDescent="0.2">
      <c r="A53" s="55"/>
      <c r="B53" s="97"/>
      <c r="C53" s="36"/>
      <c r="D53" s="72"/>
      <c r="E53" s="55"/>
    </row>
    <row r="54" spans="1:5" ht="13.5" thickBot="1" x14ac:dyDescent="0.25">
      <c r="A54" s="55"/>
      <c r="B54" s="98"/>
      <c r="C54" s="15"/>
      <c r="D54" s="56"/>
      <c r="E54" s="55"/>
    </row>
    <row r="55" spans="1:5" x14ac:dyDescent="0.2">
      <c r="A55" s="55"/>
      <c r="B55" s="93"/>
      <c r="C55" s="55"/>
      <c r="D55" s="55"/>
      <c r="E55" s="55"/>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56</vt:i4>
      </vt:variant>
    </vt:vector>
  </HeadingPairs>
  <TitlesOfParts>
    <vt:vector size="62" baseType="lpstr">
      <vt:lpstr>Data</vt:lpstr>
      <vt:lpstr>Model</vt:lpstr>
      <vt:lpstr>Attribute Lookup</vt:lpstr>
      <vt:lpstr>Export Lookup</vt:lpstr>
      <vt:lpstr>Parameter Lookup</vt:lpstr>
      <vt:lpstr>Import Options</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MI_Analysis_Date</vt:lpstr>
      <vt:lpstr>'Import Options'!MI_CONFLICTRESOLUTION</vt:lpstr>
      <vt:lpstr>MI_E</vt:lpstr>
      <vt:lpstr>MI_EE</vt:lpstr>
      <vt:lpstr>MI_Excel_File</vt:lpstr>
      <vt:lpstr>'Import Options'!MI_EXPORT_GUID</vt:lpstr>
      <vt:lpstr>MI_Freq</vt:lpstr>
      <vt:lpstr>MI_Glass_Tran</vt:lpstr>
      <vt:lpstr>MI_Glass_Tran_tg</vt:lpstr>
      <vt:lpstr>MI_Heating_Rate</vt:lpstr>
      <vt:lpstr>'Import Options'!MI_LAYOUT</vt:lpstr>
      <vt:lpstr>MI_LINKED_VALUE</vt:lpstr>
      <vt:lpstr>MI_Loss_25</vt:lpstr>
      <vt:lpstr>MI_Loss_51</vt:lpstr>
      <vt:lpstr>MI_Loss_71</vt:lpstr>
      <vt:lpstr>MI_Loss_tg</vt:lpstr>
      <vt:lpstr>MI_Material_ID</vt:lpstr>
      <vt:lpstr>MI_Model_Name</vt:lpstr>
      <vt:lpstr>MI_Not_Used_in_Summary</vt:lpstr>
      <vt:lpstr>MI_RecordName</vt:lpstr>
      <vt:lpstr>MI_ROW_DATA</vt:lpstr>
      <vt:lpstr>MI_SendQuestions</vt:lpstr>
      <vt:lpstr>MI_SHEETNAME_FORMAT</vt:lpstr>
      <vt:lpstr>MI_Storage_25</vt:lpstr>
      <vt:lpstr>MI_Storage_51</vt:lpstr>
      <vt:lpstr>MI_Storage_71</vt:lpstr>
      <vt:lpstr>MI_Tan</vt:lpstr>
      <vt:lpstr>MI_Tan_25</vt:lpstr>
      <vt:lpstr>MI_Tan_51</vt:lpstr>
      <vt:lpstr>MI_Tan_71</vt:lpstr>
      <vt:lpstr>MI_Tan_Delta_tg</vt:lpstr>
      <vt:lpstr>MI_Temp</vt:lpstr>
      <vt:lpstr>MI_Time</vt:lpstr>
      <vt:lpstr>MI_TREE</vt:lpstr>
      <vt:lpstr>MI_Update_Date</vt:lpstr>
      <vt:lpstr>MI_Use_Summary</vt:lpstr>
      <vt:lpstr>MI_Valid_Test</vt:lpstr>
      <vt:lpstr>MI_Visual_Begining</vt:lpstr>
      <vt:lpstr>MI_Visual_Ending</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2012-11-16T20:44:01Z</dcterms:created>
  <dcterms:modified xsi:type="dcterms:W3CDTF">2016-11-30T22:39:35Z</dcterms:modified>
</cp:coreProperties>
</file>